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12210" firstSheet="3" activeTab="8"/>
  </bookViews>
  <sheets>
    <sheet name="1 Cínovec 1 část B - 2020" sheetId="18" r:id="rId1"/>
    <sheet name="2 Cínovec 2 část B - 2020" sheetId="17" r:id="rId2"/>
    <sheet name="4 Moldava 1 - 2019" sheetId="16" r:id="rId3"/>
    <sheet name="5 Moldava 2 - 2019" sheetId="15" r:id="rId4"/>
    <sheet name="6 Litvínov část C - 2019" sheetId="14" r:id="rId5"/>
    <sheet name="6 Litvínov část D - 2020" sheetId="13" r:id="rId6"/>
    <sheet name="7 Hora Sv. Kateřiny část C-2019" sheetId="12" r:id="rId7"/>
    <sheet name="8 Jirkov část C - 2019" sheetId="11" r:id="rId8"/>
    <sheet name="8 Jirkov část D - 2020" sheetId="10" r:id="rId9"/>
  </sheets>
  <calcPr calcId="145621"/>
</workbook>
</file>

<file path=xl/calcChain.xml><?xml version="1.0" encoding="utf-8"?>
<calcChain xmlns="http://schemas.openxmlformats.org/spreadsheetml/2006/main">
  <c r="D42" i="11" l="1"/>
  <c r="D41" i="11"/>
  <c r="D40" i="11"/>
  <c r="D46" i="11" s="1"/>
  <c r="D26" i="18"/>
  <c r="D27" i="17"/>
  <c r="D54" i="16"/>
  <c r="D36" i="15"/>
  <c r="D26" i="14"/>
  <c r="D22" i="13"/>
  <c r="D49" i="12"/>
  <c r="D49" i="10"/>
</calcChain>
</file>

<file path=xl/sharedStrings.xml><?xml version="1.0" encoding="utf-8"?>
<sst xmlns="http://schemas.openxmlformats.org/spreadsheetml/2006/main" count="422" uniqueCount="53">
  <si>
    <t>F</t>
  </si>
  <si>
    <t>B</t>
  </si>
  <si>
    <t>A</t>
  </si>
  <si>
    <t>C</t>
  </si>
  <si>
    <t>D</t>
  </si>
  <si>
    <t>E</t>
  </si>
  <si>
    <t>Název LHC</t>
  </si>
  <si>
    <t>LČR LHC Červený Hrádek</t>
  </si>
  <si>
    <t>Jirkov</t>
  </si>
  <si>
    <t>obec Boleboř</t>
  </si>
  <si>
    <t>LHO Červený Hrádek - ORP Chomutov</t>
  </si>
  <si>
    <t>Boleboř</t>
  </si>
  <si>
    <t>Jezeří</t>
  </si>
  <si>
    <t>Hora Svaté Kateřiny</t>
  </si>
  <si>
    <t>LHO Litvínov - ORP Litvínov</t>
  </si>
  <si>
    <t>LČR LHC Litvínov</t>
  </si>
  <si>
    <t>P</t>
  </si>
  <si>
    <t>R</t>
  </si>
  <si>
    <t>Košťany Holdings</t>
  </si>
  <si>
    <t>LHO Litvínov - ORP Teplice</t>
  </si>
  <si>
    <t>Mikulov</t>
  </si>
  <si>
    <t>LHO Teplice</t>
  </si>
  <si>
    <t>Kód LHC</t>
  </si>
  <si>
    <t>Plocha (ha)</t>
  </si>
  <si>
    <t>Suma:</t>
  </si>
  <si>
    <t>Vlastník</t>
  </si>
  <si>
    <t>Oddělení</t>
  </si>
  <si>
    <t>Dílec</t>
  </si>
  <si>
    <t>Vápnění na Krušných horách 2020</t>
  </si>
  <si>
    <t>Vápnění na Krušných horách 2019</t>
  </si>
  <si>
    <t>lokalita "Kryštofovy Hamry - část C"</t>
  </si>
  <si>
    <t>lokalita "Jirkov - část D"</t>
  </si>
  <si>
    <t>lokalita "Hora Sv. Kateřiny - část C"</t>
  </si>
  <si>
    <t>lokalita "Litvínov - část D"</t>
  </si>
  <si>
    <t>lokalita "Litvínov - část C"</t>
  </si>
  <si>
    <t>lokalita "Moldava 2"</t>
  </si>
  <si>
    <t>lokalita "Moldava 1"</t>
  </si>
  <si>
    <t>lokalita "Cínovec 2 - část B"</t>
  </si>
  <si>
    <t>lokalita "Cínovec 1 - část B"</t>
  </si>
  <si>
    <r>
      <t>402000</t>
    </r>
    <r>
      <rPr>
        <sz val="11"/>
        <color theme="1"/>
        <rFont val="Calibri"/>
        <family val="2"/>
        <charset val="238"/>
      </rPr>
      <t>[1]</t>
    </r>
  </si>
  <si>
    <t>402000[1]</t>
  </si>
  <si>
    <r>
      <t>402000</t>
    </r>
    <r>
      <rPr>
        <sz val="11"/>
        <color theme="1"/>
        <rFont val="Calibri"/>
        <family val="2"/>
        <charset val="238"/>
      </rPr>
      <t>[2]</t>
    </r>
  </si>
  <si>
    <t>lokalita "Jirkov - část C"</t>
  </si>
  <si>
    <t>402000[2]</t>
  </si>
  <si>
    <t>Lesy České republiky, s.p.</t>
  </si>
  <si>
    <t>město Jirkov</t>
  </si>
  <si>
    <t>Košťany - holdings s.r.o.</t>
  </si>
  <si>
    <t xml:space="preserve">vlastníci lesa malých výměr v rámci LHO ORP Chomutov    </t>
  </si>
  <si>
    <t xml:space="preserve">vlastníci lesa malých výměr v rámci LHO ORP Litvínov  </t>
  </si>
  <si>
    <t>město Hora Sv. Kateřiny</t>
  </si>
  <si>
    <t>Lesy Jezeří, k.s.</t>
  </si>
  <si>
    <t xml:space="preserve">vlastníci lesa malých výměr v rámci LHO ORP Tepice    </t>
  </si>
  <si>
    <t>město Mikulov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</si>
</sst>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0" fontId="2" fillId="0" borderId="1" xfId="0" applyFont="1" applyBorder="1" applyAlignment="1">
      <alignment horizontal="center"/>
    </xf>
    <xf numFmtId="2" fontId="0" fillId="0" borderId="17" xfId="0" applyNumberFormat="1" applyBorder="1"/>
    <xf numFmtId="2" fontId="0" fillId="0" borderId="19" xfId="0" applyNumberFormat="1" applyBorder="1"/>
    <xf numFmtId="2" fontId="0" fillId="0" borderId="25" xfId="0" applyNumberFormat="1" applyBorder="1"/>
    <xf numFmtId="2" fontId="0" fillId="0" borderId="22" xfId="0" applyNumberFormat="1" applyBorder="1"/>
    <xf numFmtId="2" fontId="0" fillId="0" borderId="0" xfId="0" applyNumberFormat="1"/>
    <xf numFmtId="2" fontId="2" fillId="0" borderId="1" xfId="0" applyNumberFormat="1" applyFont="1" applyBorder="1"/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Fill="1" applyBorder="1"/>
    <xf numFmtId="2" fontId="0" fillId="0" borderId="0" xfId="0" applyNumberFormat="1" applyBorder="1"/>
    <xf numFmtId="2" fontId="0" fillId="0" borderId="1" xfId="0" applyNumberFormat="1" applyBorder="1"/>
    <xf numFmtId="2" fontId="1" fillId="0" borderId="3" xfId="0" applyNumberFormat="1" applyFont="1" applyFill="1" applyBorder="1"/>
    <xf numFmtId="0" fontId="0" fillId="0" borderId="11" xfId="0" applyBorder="1"/>
    <xf numFmtId="2" fontId="0" fillId="0" borderId="3" xfId="0" applyNumberFormat="1" applyBorder="1"/>
    <xf numFmtId="2" fontId="0" fillId="0" borderId="31" xfId="0" applyNumberFormat="1" applyBorder="1"/>
    <xf numFmtId="2" fontId="0" fillId="0" borderId="28" xfId="0" applyNumberFormat="1" applyBorder="1"/>
    <xf numFmtId="0" fontId="0" fillId="0" borderId="1" xfId="0" applyBorder="1" applyAlignment="1">
      <alignment horizontal="right"/>
    </xf>
    <xf numFmtId="0" fontId="0" fillId="0" borderId="18" xfId="0" applyFill="1" applyBorder="1"/>
    <xf numFmtId="0" fontId="0" fillId="0" borderId="14" xfId="0" applyFill="1" applyBorder="1"/>
    <xf numFmtId="0" fontId="0" fillId="0" borderId="20" xfId="0" applyFill="1" applyBorder="1" applyAlignment="1">
      <alignment horizontal="right"/>
    </xf>
    <xf numFmtId="0" fontId="0" fillId="0" borderId="11" xfId="0" applyFill="1" applyBorder="1"/>
    <xf numFmtId="0" fontId="0" fillId="0" borderId="18" xfId="0" applyBorder="1" applyAlignment="1">
      <alignment horizontal="right"/>
    </xf>
    <xf numFmtId="0" fontId="0" fillId="0" borderId="32" xfId="0" applyBorder="1"/>
    <xf numFmtId="0" fontId="0" fillId="0" borderId="33" xfId="0" applyBorder="1"/>
    <xf numFmtId="0" fontId="0" fillId="0" borderId="35" xfId="0" applyFill="1" applyBorder="1"/>
    <xf numFmtId="0" fontId="0" fillId="0" borderId="36" xfId="0" applyFill="1" applyBorder="1"/>
    <xf numFmtId="2" fontId="0" fillId="0" borderId="19" xfId="0" applyNumberFormat="1" applyFill="1" applyBorder="1"/>
    <xf numFmtId="2" fontId="0" fillId="0" borderId="34" xfId="0" applyNumberFormat="1" applyBorder="1"/>
    <xf numFmtId="2" fontId="0" fillId="0" borderId="37" xfId="0" applyNumberFormat="1" applyFill="1" applyBorder="1"/>
    <xf numFmtId="0" fontId="1" fillId="0" borderId="11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B31" sqref="B31:F31"/>
    </sheetView>
  </sheetViews>
  <sheetFormatPr defaultRowHeight="15" x14ac:dyDescent="0.25"/>
  <cols>
    <col min="1" max="4" width="10.7109375" customWidth="1"/>
    <col min="5" max="5" width="8.140625" customWidth="1"/>
    <col min="6" max="6" width="15.28515625" bestFit="1" customWidth="1"/>
    <col min="7" max="7" width="34" bestFit="1" customWidth="1"/>
  </cols>
  <sheetData>
    <row r="1" spans="1:6" x14ac:dyDescent="0.25">
      <c r="A1" s="56" t="s">
        <v>28</v>
      </c>
      <c r="B1" s="57"/>
      <c r="C1" s="57"/>
      <c r="D1" s="58"/>
    </row>
    <row r="2" spans="1:6" x14ac:dyDescent="0.25">
      <c r="A2" s="59" t="s">
        <v>38</v>
      </c>
      <c r="B2" s="60"/>
      <c r="C2" s="60"/>
      <c r="D2" s="61"/>
    </row>
    <row r="3" spans="1:6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6" x14ac:dyDescent="0.25">
      <c r="A4" s="11">
        <v>403001</v>
      </c>
      <c r="B4" s="12">
        <v>603</v>
      </c>
      <c r="C4" s="12" t="s">
        <v>2</v>
      </c>
      <c r="D4" s="23">
        <v>8.0132999999999992</v>
      </c>
    </row>
    <row r="5" spans="1:6" x14ac:dyDescent="0.25">
      <c r="A5" s="13">
        <v>403001</v>
      </c>
      <c r="B5" s="10">
        <v>603</v>
      </c>
      <c r="C5" s="10" t="s">
        <v>1</v>
      </c>
      <c r="D5" s="24">
        <v>17.040500000000002</v>
      </c>
    </row>
    <row r="6" spans="1:6" x14ac:dyDescent="0.25">
      <c r="A6" s="13">
        <v>403001</v>
      </c>
      <c r="B6" s="10">
        <v>603</v>
      </c>
      <c r="C6" s="10" t="s">
        <v>3</v>
      </c>
      <c r="D6" s="24">
        <v>21.563600000000001</v>
      </c>
    </row>
    <row r="7" spans="1:6" x14ac:dyDescent="0.25">
      <c r="A7" s="13">
        <v>403001</v>
      </c>
      <c r="B7" s="10">
        <v>603</v>
      </c>
      <c r="C7" s="10" t="s">
        <v>4</v>
      </c>
      <c r="D7" s="24">
        <v>6.3224999999999998</v>
      </c>
    </row>
    <row r="8" spans="1:6" x14ac:dyDescent="0.25">
      <c r="A8" s="13">
        <v>403001</v>
      </c>
      <c r="B8" s="10">
        <v>603</v>
      </c>
      <c r="C8" s="10" t="s">
        <v>5</v>
      </c>
      <c r="D8" s="24">
        <v>5.3027999999999995</v>
      </c>
      <c r="F8" s="6"/>
    </row>
    <row r="9" spans="1:6" x14ac:dyDescent="0.25">
      <c r="A9" s="13">
        <v>403001</v>
      </c>
      <c r="B9" s="10">
        <v>604</v>
      </c>
      <c r="C9" s="10" t="s">
        <v>1</v>
      </c>
      <c r="D9" s="24">
        <v>6.1599999999999995E-2</v>
      </c>
    </row>
    <row r="10" spans="1:6" x14ac:dyDescent="0.25">
      <c r="A10" s="13">
        <v>403001</v>
      </c>
      <c r="B10" s="10">
        <v>609</v>
      </c>
      <c r="C10" s="10" t="s">
        <v>2</v>
      </c>
      <c r="D10" s="24">
        <v>0.14050000000000001</v>
      </c>
    </row>
    <row r="11" spans="1:6" x14ac:dyDescent="0.25">
      <c r="A11" s="13">
        <v>403001</v>
      </c>
      <c r="B11" s="10">
        <v>609</v>
      </c>
      <c r="C11" s="10" t="s">
        <v>3</v>
      </c>
      <c r="D11" s="24">
        <v>8.4100000000000008E-2</v>
      </c>
    </row>
    <row r="12" spans="1:6" x14ac:dyDescent="0.25">
      <c r="A12" s="13">
        <v>403001</v>
      </c>
      <c r="B12" s="10">
        <v>609</v>
      </c>
      <c r="C12" s="10" t="s">
        <v>4</v>
      </c>
      <c r="D12" s="24">
        <v>7.0096999999999996</v>
      </c>
    </row>
    <row r="13" spans="1:6" x14ac:dyDescent="0.25">
      <c r="A13" s="13">
        <v>403001</v>
      </c>
      <c r="B13" s="10">
        <v>610</v>
      </c>
      <c r="C13" s="10" t="s">
        <v>2</v>
      </c>
      <c r="D13" s="24">
        <v>2.5000000000000001E-2</v>
      </c>
    </row>
    <row r="14" spans="1:6" x14ac:dyDescent="0.25">
      <c r="A14" s="13">
        <v>403001</v>
      </c>
      <c r="B14" s="10">
        <v>610</v>
      </c>
      <c r="C14" s="10" t="s">
        <v>1</v>
      </c>
      <c r="D14" s="24">
        <v>16.9651</v>
      </c>
    </row>
    <row r="15" spans="1:6" x14ac:dyDescent="0.25">
      <c r="A15" s="13">
        <v>403001</v>
      </c>
      <c r="B15" s="10">
        <v>610</v>
      </c>
      <c r="C15" s="10" t="s">
        <v>3</v>
      </c>
      <c r="D15" s="24">
        <v>7.9667999999999992</v>
      </c>
    </row>
    <row r="16" spans="1:6" x14ac:dyDescent="0.25">
      <c r="A16" s="13">
        <v>403001</v>
      </c>
      <c r="B16" s="10">
        <v>610</v>
      </c>
      <c r="C16" s="10" t="s">
        <v>4</v>
      </c>
      <c r="D16" s="24">
        <v>6.4984999999999999</v>
      </c>
    </row>
    <row r="17" spans="1:6" x14ac:dyDescent="0.25">
      <c r="A17" s="13">
        <v>403001</v>
      </c>
      <c r="B17" s="10">
        <v>610</v>
      </c>
      <c r="C17" s="10" t="s">
        <v>5</v>
      </c>
      <c r="D17" s="24">
        <v>7.9727999999999994</v>
      </c>
    </row>
    <row r="18" spans="1:6" x14ac:dyDescent="0.25">
      <c r="A18" s="13">
        <v>403001</v>
      </c>
      <c r="B18" s="10">
        <v>610</v>
      </c>
      <c r="C18" s="10" t="s">
        <v>0</v>
      </c>
      <c r="D18" s="24">
        <v>4.6486999999999998</v>
      </c>
    </row>
    <row r="19" spans="1:6" x14ac:dyDescent="0.25">
      <c r="A19" s="13">
        <v>403001</v>
      </c>
      <c r="B19" s="10">
        <v>615</v>
      </c>
      <c r="C19" s="10" t="s">
        <v>2</v>
      </c>
      <c r="D19" s="24">
        <v>11.645800000000001</v>
      </c>
    </row>
    <row r="20" spans="1:6" ht="14.45" x14ac:dyDescent="0.3">
      <c r="A20" s="14">
        <v>403001</v>
      </c>
      <c r="B20" s="15">
        <v>618</v>
      </c>
      <c r="C20" s="15" t="s">
        <v>1</v>
      </c>
      <c r="D20" s="26">
        <v>18.083300000000001</v>
      </c>
    </row>
    <row r="23" spans="1:6" x14ac:dyDescent="0.25">
      <c r="A23" s="62" t="s">
        <v>38</v>
      </c>
      <c r="B23" s="63"/>
      <c r="C23" s="63"/>
      <c r="D23" s="64"/>
    </row>
    <row r="24" spans="1:6" x14ac:dyDescent="0.25">
      <c r="A24" s="22" t="s">
        <v>22</v>
      </c>
      <c r="B24" s="65" t="s">
        <v>6</v>
      </c>
      <c r="C24" s="66"/>
      <c r="D24" s="28" t="s">
        <v>23</v>
      </c>
    </row>
    <row r="25" spans="1:6" x14ac:dyDescent="0.25">
      <c r="A25" s="3">
        <v>403000</v>
      </c>
      <c r="B25" s="67" t="s">
        <v>15</v>
      </c>
      <c r="C25" s="68"/>
      <c r="D25" s="32">
        <v>139.34460000000001</v>
      </c>
    </row>
    <row r="26" spans="1:6" ht="14.45" x14ac:dyDescent="0.3">
      <c r="A26" s="51" t="s">
        <v>24</v>
      </c>
      <c r="B26" s="52"/>
      <c r="C26" s="53"/>
      <c r="D26" s="33">
        <f>SUM(D25:D25)</f>
        <v>139.34460000000001</v>
      </c>
    </row>
    <row r="27" spans="1:6" ht="14.45" x14ac:dyDescent="0.3">
      <c r="A27" s="29"/>
      <c r="B27" s="29"/>
      <c r="C27" s="29"/>
      <c r="D27" s="30"/>
    </row>
    <row r="28" spans="1:6" ht="14.45" x14ac:dyDescent="0.3">
      <c r="D28" s="27"/>
    </row>
    <row r="29" spans="1:6" x14ac:dyDescent="0.25">
      <c r="A29" s="54" t="s">
        <v>38</v>
      </c>
      <c r="B29" s="54"/>
      <c r="C29" s="54"/>
      <c r="D29" s="54"/>
      <c r="E29" s="54"/>
      <c r="F29" s="54"/>
    </row>
    <row r="30" spans="1:6" x14ac:dyDescent="0.25">
      <c r="A30" s="7" t="s">
        <v>22</v>
      </c>
      <c r="B30" s="54" t="s">
        <v>25</v>
      </c>
      <c r="C30" s="54"/>
      <c r="D30" s="54"/>
      <c r="E30" s="54"/>
      <c r="F30" s="54"/>
    </row>
    <row r="31" spans="1:6" x14ac:dyDescent="0.25">
      <c r="A31" s="3">
        <v>403000</v>
      </c>
      <c r="B31" s="55" t="s">
        <v>44</v>
      </c>
      <c r="C31" s="55"/>
      <c r="D31" s="55"/>
      <c r="E31" s="55"/>
      <c r="F31" s="55"/>
    </row>
  </sheetData>
  <sortState ref="A2:J75">
    <sortCondition ref="A2:A75"/>
    <sortCondition ref="B2:B75"/>
    <sortCondition ref="C2:C75"/>
  </sortState>
  <mergeCells count="9">
    <mergeCell ref="A26:C26"/>
    <mergeCell ref="A29:F29"/>
    <mergeCell ref="B30:F30"/>
    <mergeCell ref="B31:F31"/>
    <mergeCell ref="A1:D1"/>
    <mergeCell ref="A2:D2"/>
    <mergeCell ref="A23:D23"/>
    <mergeCell ref="B24:C24"/>
    <mergeCell ref="B25:C2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0" workbookViewId="0">
      <selection activeCell="B33" sqref="B33:F33"/>
    </sheetView>
  </sheetViews>
  <sheetFormatPr defaultRowHeight="15" x14ac:dyDescent="0.25"/>
  <cols>
    <col min="1" max="4" width="10.7109375" customWidth="1"/>
    <col min="5" max="5" width="8.140625" customWidth="1"/>
    <col min="6" max="6" width="16.28515625" bestFit="1" customWidth="1"/>
    <col min="7" max="7" width="34" bestFit="1" customWidth="1"/>
  </cols>
  <sheetData>
    <row r="1" spans="1:4" x14ac:dyDescent="0.25">
      <c r="A1" s="56" t="s">
        <v>28</v>
      </c>
      <c r="B1" s="57"/>
      <c r="C1" s="57"/>
      <c r="D1" s="58"/>
    </row>
    <row r="2" spans="1:4" x14ac:dyDescent="0.25">
      <c r="A2" s="59" t="s">
        <v>37</v>
      </c>
      <c r="B2" s="60"/>
      <c r="C2" s="60"/>
      <c r="D2" s="61"/>
    </row>
    <row r="3" spans="1:4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4" x14ac:dyDescent="0.25">
      <c r="A4" s="11">
        <v>403000</v>
      </c>
      <c r="B4" s="12">
        <v>517</v>
      </c>
      <c r="C4" s="12" t="s">
        <v>2</v>
      </c>
      <c r="D4" s="23">
        <v>2.6156999999999999</v>
      </c>
    </row>
    <row r="5" spans="1:4" x14ac:dyDescent="0.25">
      <c r="A5" s="13">
        <v>403000</v>
      </c>
      <c r="B5" s="10">
        <v>519</v>
      </c>
      <c r="C5" s="10" t="s">
        <v>1</v>
      </c>
      <c r="D5" s="24">
        <v>2.5399999999999999E-2</v>
      </c>
    </row>
    <row r="6" spans="1:4" x14ac:dyDescent="0.25">
      <c r="A6" s="13">
        <v>403000</v>
      </c>
      <c r="B6" s="10">
        <v>519</v>
      </c>
      <c r="C6" s="10" t="s">
        <v>3</v>
      </c>
      <c r="D6" s="24">
        <v>1.9942</v>
      </c>
    </row>
    <row r="7" spans="1:4" x14ac:dyDescent="0.25">
      <c r="A7" s="13">
        <v>403000</v>
      </c>
      <c r="B7" s="10">
        <v>519</v>
      </c>
      <c r="C7" s="10" t="s">
        <v>4</v>
      </c>
      <c r="D7" s="24">
        <v>18.286099999999998</v>
      </c>
    </row>
    <row r="8" spans="1:4" x14ac:dyDescent="0.25">
      <c r="A8" s="13">
        <v>403000</v>
      </c>
      <c r="B8" s="10">
        <v>519</v>
      </c>
      <c r="C8" s="10" t="s">
        <v>5</v>
      </c>
      <c r="D8" s="24">
        <v>14.2159</v>
      </c>
    </row>
    <row r="9" spans="1:4" x14ac:dyDescent="0.25">
      <c r="A9" s="13">
        <v>403000</v>
      </c>
      <c r="B9" s="10">
        <v>520</v>
      </c>
      <c r="C9" s="10" t="s">
        <v>2</v>
      </c>
      <c r="D9" s="24">
        <v>0.1245</v>
      </c>
    </row>
    <row r="10" spans="1:4" x14ac:dyDescent="0.25">
      <c r="A10" s="13">
        <v>403000</v>
      </c>
      <c r="B10" s="10">
        <v>520</v>
      </c>
      <c r="C10" s="10" t="s">
        <v>1</v>
      </c>
      <c r="D10" s="24">
        <v>2.6599999999999999E-2</v>
      </c>
    </row>
    <row r="11" spans="1:4" x14ac:dyDescent="0.25">
      <c r="A11" s="13">
        <v>403000</v>
      </c>
      <c r="B11" s="10">
        <v>522</v>
      </c>
      <c r="C11" s="10" t="s">
        <v>2</v>
      </c>
      <c r="D11" s="24">
        <v>22.340299999999999</v>
      </c>
    </row>
    <row r="12" spans="1:4" x14ac:dyDescent="0.25">
      <c r="A12" s="13">
        <v>403000</v>
      </c>
      <c r="B12" s="10">
        <v>522</v>
      </c>
      <c r="C12" s="10" t="s">
        <v>1</v>
      </c>
      <c r="D12" s="24">
        <v>21.351400000000002</v>
      </c>
    </row>
    <row r="13" spans="1:4" x14ac:dyDescent="0.25">
      <c r="A13" s="13">
        <v>403000</v>
      </c>
      <c r="B13" s="10">
        <v>522</v>
      </c>
      <c r="C13" s="10" t="s">
        <v>3</v>
      </c>
      <c r="D13" s="24">
        <v>22.555599999999998</v>
      </c>
    </row>
    <row r="14" spans="1:4" x14ac:dyDescent="0.25">
      <c r="A14" s="13">
        <v>403000</v>
      </c>
      <c r="B14" s="10">
        <v>522</v>
      </c>
      <c r="C14" s="10" t="s">
        <v>4</v>
      </c>
      <c r="D14" s="24">
        <v>17.250700000000002</v>
      </c>
    </row>
    <row r="15" spans="1:4" x14ac:dyDescent="0.25">
      <c r="A15" s="16">
        <v>403000</v>
      </c>
      <c r="B15" s="17">
        <v>524</v>
      </c>
      <c r="C15" s="17" t="s">
        <v>2</v>
      </c>
      <c r="D15" s="25">
        <v>14.406000000000001</v>
      </c>
    </row>
    <row r="16" spans="1:4" x14ac:dyDescent="0.25">
      <c r="A16" s="11">
        <v>403301</v>
      </c>
      <c r="B16" s="12">
        <v>517</v>
      </c>
      <c r="C16" s="12" t="s">
        <v>2</v>
      </c>
      <c r="D16" s="23">
        <v>2.2083000000000004</v>
      </c>
    </row>
    <row r="17" spans="1:6" x14ac:dyDescent="0.25">
      <c r="A17" s="13">
        <v>403301</v>
      </c>
      <c r="B17" s="10">
        <v>519</v>
      </c>
      <c r="C17" s="10" t="s">
        <v>3</v>
      </c>
      <c r="D17" s="24">
        <v>1.2500000000000001E-2</v>
      </c>
    </row>
    <row r="18" spans="1:6" x14ac:dyDescent="0.25">
      <c r="A18" s="13">
        <v>403301</v>
      </c>
      <c r="B18" s="10">
        <v>519</v>
      </c>
      <c r="C18" s="10" t="s">
        <v>4</v>
      </c>
      <c r="D18" s="24">
        <v>7.3800000000000004E-2</v>
      </c>
    </row>
    <row r="19" spans="1:6" x14ac:dyDescent="0.25">
      <c r="A19" s="13">
        <v>403301</v>
      </c>
      <c r="B19" s="10">
        <v>522</v>
      </c>
      <c r="C19" s="10" t="s">
        <v>2</v>
      </c>
      <c r="D19" s="24">
        <v>9.4E-2</v>
      </c>
    </row>
    <row r="20" spans="1:6" ht="14.45" x14ac:dyDescent="0.3">
      <c r="A20" s="14">
        <v>403301</v>
      </c>
      <c r="B20" s="15">
        <v>526</v>
      </c>
      <c r="C20" s="15" t="s">
        <v>1</v>
      </c>
      <c r="D20" s="26">
        <v>6.6500000000000004E-2</v>
      </c>
    </row>
    <row r="23" spans="1:6" x14ac:dyDescent="0.25">
      <c r="A23" s="62" t="s">
        <v>37</v>
      </c>
      <c r="B23" s="63"/>
      <c r="C23" s="63"/>
      <c r="D23" s="64"/>
    </row>
    <row r="24" spans="1:6" x14ac:dyDescent="0.25">
      <c r="A24" s="22" t="s">
        <v>22</v>
      </c>
      <c r="B24" s="65" t="s">
        <v>6</v>
      </c>
      <c r="C24" s="66"/>
      <c r="D24" s="28" t="s">
        <v>23</v>
      </c>
    </row>
    <row r="25" spans="1:6" x14ac:dyDescent="0.25">
      <c r="A25" s="3">
        <v>403000</v>
      </c>
      <c r="B25" s="67" t="s">
        <v>15</v>
      </c>
      <c r="C25" s="68"/>
      <c r="D25" s="32">
        <v>135.19239999999999</v>
      </c>
    </row>
    <row r="26" spans="1:6" x14ac:dyDescent="0.25">
      <c r="A26" s="3">
        <v>403301</v>
      </c>
      <c r="B26" s="69" t="s">
        <v>18</v>
      </c>
      <c r="C26" s="68"/>
      <c r="D26" s="35">
        <v>2.4550999999999998</v>
      </c>
    </row>
    <row r="27" spans="1:6" ht="14.45" x14ac:dyDescent="0.3">
      <c r="A27" s="51" t="s">
        <v>24</v>
      </c>
      <c r="B27" s="52"/>
      <c r="C27" s="53"/>
      <c r="D27" s="33">
        <f>SUM(D25:D26)</f>
        <v>137.64749999999998</v>
      </c>
    </row>
    <row r="28" spans="1:6" ht="14.45" x14ac:dyDescent="0.3">
      <c r="A28" s="29"/>
      <c r="B28" s="29"/>
      <c r="C28" s="29"/>
      <c r="D28" s="30"/>
    </row>
    <row r="29" spans="1:6" ht="14.45" x14ac:dyDescent="0.3">
      <c r="D29" s="27"/>
    </row>
    <row r="30" spans="1:6" x14ac:dyDescent="0.25">
      <c r="A30" s="54" t="s">
        <v>37</v>
      </c>
      <c r="B30" s="54"/>
      <c r="C30" s="54"/>
      <c r="D30" s="54"/>
      <c r="E30" s="54"/>
      <c r="F30" s="54"/>
    </row>
    <row r="31" spans="1:6" x14ac:dyDescent="0.25">
      <c r="A31" s="7" t="s">
        <v>22</v>
      </c>
      <c r="B31" s="54" t="s">
        <v>25</v>
      </c>
      <c r="C31" s="54"/>
      <c r="D31" s="54"/>
      <c r="E31" s="54"/>
      <c r="F31" s="54"/>
    </row>
    <row r="32" spans="1:6" x14ac:dyDescent="0.25">
      <c r="A32" s="3">
        <v>403000</v>
      </c>
      <c r="B32" s="55" t="s">
        <v>44</v>
      </c>
      <c r="C32" s="55"/>
      <c r="D32" s="55"/>
      <c r="E32" s="55"/>
      <c r="F32" s="55"/>
    </row>
    <row r="33" spans="1:6" ht="14.45" x14ac:dyDescent="0.3">
      <c r="A33" s="3">
        <v>403301</v>
      </c>
      <c r="B33" s="55" t="s">
        <v>46</v>
      </c>
      <c r="C33" s="55"/>
      <c r="D33" s="55"/>
      <c r="E33" s="55"/>
      <c r="F33" s="55"/>
    </row>
  </sheetData>
  <sortState ref="A2:J53">
    <sortCondition ref="A2:A53"/>
    <sortCondition ref="B2:B53"/>
    <sortCondition ref="C2:C53"/>
  </sortState>
  <mergeCells count="11">
    <mergeCell ref="A1:D1"/>
    <mergeCell ref="A2:D2"/>
    <mergeCell ref="A23:D23"/>
    <mergeCell ref="B24:C24"/>
    <mergeCell ref="B25:C25"/>
    <mergeCell ref="A30:F30"/>
    <mergeCell ref="B31:F31"/>
    <mergeCell ref="B32:F32"/>
    <mergeCell ref="B33:F33"/>
    <mergeCell ref="B26:C26"/>
    <mergeCell ref="A27:C2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37" workbookViewId="0">
      <selection activeCell="H69" sqref="H69"/>
    </sheetView>
  </sheetViews>
  <sheetFormatPr defaultRowHeight="15" x14ac:dyDescent="0.25"/>
  <cols>
    <col min="1" max="2" width="10.7109375" customWidth="1"/>
    <col min="3" max="3" width="11.42578125" customWidth="1"/>
    <col min="4" max="4" width="10.7109375" style="2" customWidth="1"/>
    <col min="6" max="6" width="8.140625" customWidth="1"/>
    <col min="7" max="7" width="24.42578125" bestFit="1" customWidth="1"/>
    <col min="8" max="8" width="34" bestFit="1" customWidth="1"/>
  </cols>
  <sheetData>
    <row r="1" spans="1:4" x14ac:dyDescent="0.25">
      <c r="A1" s="56" t="s">
        <v>29</v>
      </c>
      <c r="B1" s="57"/>
      <c r="C1" s="57"/>
      <c r="D1" s="58"/>
    </row>
    <row r="2" spans="1:4" x14ac:dyDescent="0.25">
      <c r="A2" s="59" t="s">
        <v>36</v>
      </c>
      <c r="B2" s="60"/>
      <c r="C2" s="60"/>
      <c r="D2" s="61"/>
    </row>
    <row r="3" spans="1:4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4" x14ac:dyDescent="0.25">
      <c r="A4" s="11">
        <v>403000</v>
      </c>
      <c r="B4" s="12">
        <v>402</v>
      </c>
      <c r="C4" s="12" t="s">
        <v>2</v>
      </c>
      <c r="D4" s="23">
        <v>4.3384</v>
      </c>
    </row>
    <row r="5" spans="1:4" x14ac:dyDescent="0.25">
      <c r="A5" s="13">
        <v>403000</v>
      </c>
      <c r="B5" s="10">
        <v>402</v>
      </c>
      <c r="C5" s="10" t="s">
        <v>1</v>
      </c>
      <c r="D5" s="24">
        <v>18.797900000000002</v>
      </c>
    </row>
    <row r="6" spans="1:4" x14ac:dyDescent="0.25">
      <c r="A6" s="13">
        <v>403000</v>
      </c>
      <c r="B6" s="10">
        <v>402</v>
      </c>
      <c r="C6" s="10" t="s">
        <v>3</v>
      </c>
      <c r="D6" s="24">
        <v>13.2705</v>
      </c>
    </row>
    <row r="7" spans="1:4" x14ac:dyDescent="0.25">
      <c r="A7" s="13">
        <v>403000</v>
      </c>
      <c r="B7" s="10">
        <v>402</v>
      </c>
      <c r="C7" s="10" t="s">
        <v>4</v>
      </c>
      <c r="D7" s="24">
        <v>4.5404</v>
      </c>
    </row>
    <row r="8" spans="1:4" x14ac:dyDescent="0.25">
      <c r="A8" s="13">
        <v>403000</v>
      </c>
      <c r="B8" s="10">
        <v>403</v>
      </c>
      <c r="C8" s="10" t="s">
        <v>2</v>
      </c>
      <c r="D8" s="24">
        <v>8.6833999999999989</v>
      </c>
    </row>
    <row r="9" spans="1:4" x14ac:dyDescent="0.25">
      <c r="A9" s="13">
        <v>403000</v>
      </c>
      <c r="B9" s="10">
        <v>403</v>
      </c>
      <c r="C9" s="10" t="s">
        <v>1</v>
      </c>
      <c r="D9" s="24">
        <v>14.737500000000001</v>
      </c>
    </row>
    <row r="10" spans="1:4" x14ac:dyDescent="0.25">
      <c r="A10" s="13">
        <v>403000</v>
      </c>
      <c r="B10" s="10">
        <v>403</v>
      </c>
      <c r="C10" s="10" t="s">
        <v>3</v>
      </c>
      <c r="D10" s="24">
        <v>12.552199999999999</v>
      </c>
    </row>
    <row r="11" spans="1:4" x14ac:dyDescent="0.25">
      <c r="A11" s="13">
        <v>403000</v>
      </c>
      <c r="B11" s="10">
        <v>404</v>
      </c>
      <c r="C11" s="10" t="s">
        <v>2</v>
      </c>
      <c r="D11" s="24">
        <v>18.990099999999998</v>
      </c>
    </row>
    <row r="12" spans="1:4" x14ac:dyDescent="0.25">
      <c r="A12" s="13">
        <v>403000</v>
      </c>
      <c r="B12" s="10">
        <v>404</v>
      </c>
      <c r="C12" s="10" t="s">
        <v>1</v>
      </c>
      <c r="D12" s="24">
        <v>13.2989</v>
      </c>
    </row>
    <row r="13" spans="1:4" x14ac:dyDescent="0.25">
      <c r="A13" s="13">
        <v>403000</v>
      </c>
      <c r="B13" s="10">
        <v>404</v>
      </c>
      <c r="C13" s="10" t="s">
        <v>3</v>
      </c>
      <c r="D13" s="24">
        <v>13.790699999999999</v>
      </c>
    </row>
    <row r="14" spans="1:4" x14ac:dyDescent="0.25">
      <c r="A14" s="13">
        <v>403000</v>
      </c>
      <c r="B14" s="10">
        <v>404</v>
      </c>
      <c r="C14" s="10" t="s">
        <v>4</v>
      </c>
      <c r="D14" s="24">
        <v>11.8187</v>
      </c>
    </row>
    <row r="15" spans="1:4" x14ac:dyDescent="0.25">
      <c r="A15" s="13">
        <v>403000</v>
      </c>
      <c r="B15" s="10">
        <v>405</v>
      </c>
      <c r="C15" s="10" t="s">
        <v>2</v>
      </c>
      <c r="D15" s="24">
        <v>20.205399999999997</v>
      </c>
    </row>
    <row r="16" spans="1:4" x14ac:dyDescent="0.25">
      <c r="A16" s="13">
        <v>403000</v>
      </c>
      <c r="B16" s="10">
        <v>405</v>
      </c>
      <c r="C16" s="10" t="s">
        <v>1</v>
      </c>
      <c r="D16" s="24">
        <v>20.8184</v>
      </c>
    </row>
    <row r="17" spans="1:4" x14ac:dyDescent="0.25">
      <c r="A17" s="13">
        <v>403000</v>
      </c>
      <c r="B17" s="10">
        <v>406</v>
      </c>
      <c r="C17" s="10" t="s">
        <v>2</v>
      </c>
      <c r="D17" s="24">
        <v>10.823</v>
      </c>
    </row>
    <row r="18" spans="1:4" x14ac:dyDescent="0.25">
      <c r="A18" s="13">
        <v>403000</v>
      </c>
      <c r="B18" s="10">
        <v>406</v>
      </c>
      <c r="C18" s="10" t="s">
        <v>1</v>
      </c>
      <c r="D18" s="24">
        <v>6.4798000000000009</v>
      </c>
    </row>
    <row r="19" spans="1:4" x14ac:dyDescent="0.25">
      <c r="A19" s="13">
        <v>403000</v>
      </c>
      <c r="B19" s="10">
        <v>406</v>
      </c>
      <c r="C19" s="10" t="s">
        <v>3</v>
      </c>
      <c r="D19" s="24">
        <v>12.8842</v>
      </c>
    </row>
    <row r="20" spans="1:4" x14ac:dyDescent="0.25">
      <c r="A20" s="13">
        <v>403000</v>
      </c>
      <c r="B20" s="10">
        <v>407</v>
      </c>
      <c r="C20" s="10" t="s">
        <v>2</v>
      </c>
      <c r="D20" s="24">
        <v>23.257899999999999</v>
      </c>
    </row>
    <row r="21" spans="1:4" x14ac:dyDescent="0.25">
      <c r="A21" s="13">
        <v>403000</v>
      </c>
      <c r="B21" s="10">
        <v>407</v>
      </c>
      <c r="C21" s="10" t="s">
        <v>1</v>
      </c>
      <c r="D21" s="24">
        <v>6.4074</v>
      </c>
    </row>
    <row r="22" spans="1:4" x14ac:dyDescent="0.25">
      <c r="A22" s="13">
        <v>403000</v>
      </c>
      <c r="B22" s="10">
        <v>407</v>
      </c>
      <c r="C22" s="10" t="s">
        <v>3</v>
      </c>
      <c r="D22" s="24">
        <v>17.840400000000002</v>
      </c>
    </row>
    <row r="23" spans="1:4" x14ac:dyDescent="0.25">
      <c r="A23" s="13">
        <v>403000</v>
      </c>
      <c r="B23" s="10">
        <v>407</v>
      </c>
      <c r="C23" s="10" t="s">
        <v>4</v>
      </c>
      <c r="D23" s="24">
        <v>5.9644000000000004</v>
      </c>
    </row>
    <row r="24" spans="1:4" x14ac:dyDescent="0.25">
      <c r="A24" s="13">
        <v>403000</v>
      </c>
      <c r="B24" s="10">
        <v>408</v>
      </c>
      <c r="C24" s="10" t="s">
        <v>2</v>
      </c>
      <c r="D24" s="24">
        <v>14.483499999999999</v>
      </c>
    </row>
    <row r="25" spans="1:4" x14ac:dyDescent="0.25">
      <c r="A25" s="13">
        <v>403000</v>
      </c>
      <c r="B25" s="10">
        <v>408</v>
      </c>
      <c r="C25" s="10" t="s">
        <v>1</v>
      </c>
      <c r="D25" s="24">
        <v>13.801100000000002</v>
      </c>
    </row>
    <row r="26" spans="1:4" x14ac:dyDescent="0.25">
      <c r="A26" s="13">
        <v>403000</v>
      </c>
      <c r="B26" s="10">
        <v>408</v>
      </c>
      <c r="C26" s="10" t="s">
        <v>3</v>
      </c>
      <c r="D26" s="24">
        <v>4.1582999999999997</v>
      </c>
    </row>
    <row r="27" spans="1:4" x14ac:dyDescent="0.25">
      <c r="A27" s="13">
        <v>403000</v>
      </c>
      <c r="B27" s="10">
        <v>409</v>
      </c>
      <c r="C27" s="10" t="s">
        <v>2</v>
      </c>
      <c r="D27" s="24">
        <v>19.408700000000003</v>
      </c>
    </row>
    <row r="28" spans="1:4" x14ac:dyDescent="0.25">
      <c r="A28" s="13">
        <v>403000</v>
      </c>
      <c r="B28" s="10">
        <v>409</v>
      </c>
      <c r="C28" s="10" t="s">
        <v>1</v>
      </c>
      <c r="D28" s="24">
        <v>12.226800000000001</v>
      </c>
    </row>
    <row r="29" spans="1:4" x14ac:dyDescent="0.25">
      <c r="A29" s="13">
        <v>403000</v>
      </c>
      <c r="B29" s="10">
        <v>410</v>
      </c>
      <c r="C29" s="10" t="s">
        <v>2</v>
      </c>
      <c r="D29" s="24">
        <v>18.147100000000002</v>
      </c>
    </row>
    <row r="30" spans="1:4" x14ac:dyDescent="0.25">
      <c r="A30" s="13">
        <v>403000</v>
      </c>
      <c r="B30" s="10">
        <v>410</v>
      </c>
      <c r="C30" s="10" t="s">
        <v>1</v>
      </c>
      <c r="D30" s="24">
        <v>12.3203</v>
      </c>
    </row>
    <row r="31" spans="1:4" x14ac:dyDescent="0.25">
      <c r="A31" s="13">
        <v>403000</v>
      </c>
      <c r="B31" s="10">
        <v>410</v>
      </c>
      <c r="C31" s="10" t="s">
        <v>3</v>
      </c>
      <c r="D31" s="24">
        <v>12.5212</v>
      </c>
    </row>
    <row r="32" spans="1:4" x14ac:dyDescent="0.25">
      <c r="A32" s="13">
        <v>403000</v>
      </c>
      <c r="B32" s="10">
        <v>410</v>
      </c>
      <c r="C32" s="10" t="s">
        <v>4</v>
      </c>
      <c r="D32" s="24">
        <v>11.0184</v>
      </c>
    </row>
    <row r="33" spans="1:4" x14ac:dyDescent="0.25">
      <c r="A33" s="13">
        <v>403000</v>
      </c>
      <c r="B33" s="10">
        <v>410</v>
      </c>
      <c r="C33" s="10" t="s">
        <v>5</v>
      </c>
      <c r="D33" s="24">
        <v>13.6333</v>
      </c>
    </row>
    <row r="34" spans="1:4" x14ac:dyDescent="0.25">
      <c r="A34" s="16">
        <v>403000</v>
      </c>
      <c r="B34" s="17">
        <v>410</v>
      </c>
      <c r="C34" s="17" t="s">
        <v>0</v>
      </c>
      <c r="D34" s="25">
        <v>8.3605999999999998</v>
      </c>
    </row>
    <row r="35" spans="1:4" x14ac:dyDescent="0.25">
      <c r="A35" s="11">
        <v>403301</v>
      </c>
      <c r="B35" s="12">
        <v>402</v>
      </c>
      <c r="C35" s="12" t="s">
        <v>4</v>
      </c>
      <c r="D35" s="23">
        <v>8.5428999999999995</v>
      </c>
    </row>
    <row r="36" spans="1:4" x14ac:dyDescent="0.25">
      <c r="A36" s="13">
        <v>403301</v>
      </c>
      <c r="B36" s="10">
        <v>409</v>
      </c>
      <c r="C36" s="10" t="s">
        <v>2</v>
      </c>
      <c r="D36" s="24">
        <v>0.1759</v>
      </c>
    </row>
    <row r="37" spans="1:4" x14ac:dyDescent="0.25">
      <c r="A37" s="14">
        <v>403301</v>
      </c>
      <c r="B37" s="15">
        <v>409</v>
      </c>
      <c r="C37" s="15" t="s">
        <v>3</v>
      </c>
      <c r="D37" s="26">
        <v>1.21E-2</v>
      </c>
    </row>
    <row r="38" spans="1:4" x14ac:dyDescent="0.25">
      <c r="A38" s="18">
        <v>403402</v>
      </c>
      <c r="B38" s="19">
        <v>408</v>
      </c>
      <c r="C38" s="19" t="s">
        <v>1</v>
      </c>
      <c r="D38" s="37">
        <v>1.1837</v>
      </c>
    </row>
    <row r="39" spans="1:4" x14ac:dyDescent="0.25">
      <c r="A39" s="11">
        <v>403802</v>
      </c>
      <c r="B39" s="12">
        <v>407</v>
      </c>
      <c r="C39" s="12" t="s">
        <v>4</v>
      </c>
      <c r="D39" s="23">
        <v>1.6818000000000002</v>
      </c>
    </row>
    <row r="40" spans="1:4" x14ac:dyDescent="0.25">
      <c r="A40" s="13">
        <v>403802</v>
      </c>
      <c r="B40" s="10">
        <v>408</v>
      </c>
      <c r="C40" s="10" t="s">
        <v>2</v>
      </c>
      <c r="D40" s="24">
        <v>0.21459999999999999</v>
      </c>
    </row>
    <row r="41" spans="1:4" x14ac:dyDescent="0.25">
      <c r="A41" s="13">
        <v>403802</v>
      </c>
      <c r="B41" s="10">
        <v>408</v>
      </c>
      <c r="C41" s="10" t="s">
        <v>1</v>
      </c>
      <c r="D41" s="24">
        <v>1.0241</v>
      </c>
    </row>
    <row r="42" spans="1:4" x14ac:dyDescent="0.25">
      <c r="A42" s="13">
        <v>403802</v>
      </c>
      <c r="B42" s="10">
        <v>408</v>
      </c>
      <c r="C42" s="10" t="s">
        <v>3</v>
      </c>
      <c r="D42" s="24">
        <v>0.24940000000000001</v>
      </c>
    </row>
    <row r="43" spans="1:4" x14ac:dyDescent="0.25">
      <c r="A43" s="14">
        <v>403802</v>
      </c>
      <c r="B43" s="15">
        <v>410</v>
      </c>
      <c r="C43" s="15" t="s">
        <v>1</v>
      </c>
      <c r="D43" s="26">
        <v>1.272</v>
      </c>
    </row>
    <row r="44" spans="1:4" ht="14.45" x14ac:dyDescent="0.3">
      <c r="A44" s="18">
        <v>407802</v>
      </c>
      <c r="B44" s="19">
        <v>133</v>
      </c>
      <c r="C44" s="19" t="s">
        <v>1</v>
      </c>
      <c r="D44" s="37">
        <v>2.7233000000000001</v>
      </c>
    </row>
    <row r="47" spans="1:4" ht="14.45" x14ac:dyDescent="0.3">
      <c r="A47" s="62" t="s">
        <v>36</v>
      </c>
      <c r="B47" s="63"/>
      <c r="C47" s="63"/>
      <c r="D47" s="64"/>
    </row>
    <row r="48" spans="1:4" x14ac:dyDescent="0.25">
      <c r="A48" s="22" t="s">
        <v>22</v>
      </c>
      <c r="B48" s="65" t="s">
        <v>6</v>
      </c>
      <c r="C48" s="66"/>
      <c r="D48" s="28" t="s">
        <v>23</v>
      </c>
    </row>
    <row r="49" spans="1:6" x14ac:dyDescent="0.25">
      <c r="A49" s="3">
        <v>403000</v>
      </c>
      <c r="B49" s="67" t="s">
        <v>15</v>
      </c>
      <c r="C49" s="68"/>
      <c r="D49" s="32">
        <v>399.57889999999998</v>
      </c>
    </row>
    <row r="50" spans="1:6" x14ac:dyDescent="0.25">
      <c r="A50" s="3">
        <v>403301</v>
      </c>
      <c r="B50" s="69" t="s">
        <v>18</v>
      </c>
      <c r="C50" s="68"/>
      <c r="D50" s="35">
        <v>8.7309000000000001</v>
      </c>
    </row>
    <row r="51" spans="1:6" ht="14.45" x14ac:dyDescent="0.3">
      <c r="A51" s="3">
        <v>403402</v>
      </c>
      <c r="B51" s="67" t="s">
        <v>20</v>
      </c>
      <c r="C51" s="68"/>
      <c r="D51" s="35">
        <v>1.1837</v>
      </c>
    </row>
    <row r="52" spans="1:6" x14ac:dyDescent="0.25">
      <c r="A52" s="5">
        <v>403802</v>
      </c>
      <c r="B52" s="67" t="s">
        <v>19</v>
      </c>
      <c r="C52" s="68"/>
      <c r="D52" s="35">
        <v>4.4419000000000004</v>
      </c>
    </row>
    <row r="53" spans="1:6" ht="14.45" x14ac:dyDescent="0.3">
      <c r="A53" s="5">
        <v>407802</v>
      </c>
      <c r="B53" s="67" t="s">
        <v>21</v>
      </c>
      <c r="C53" s="68"/>
      <c r="D53" s="35">
        <v>2.7233000000000001</v>
      </c>
    </row>
    <row r="54" spans="1:6" ht="14.45" x14ac:dyDescent="0.3">
      <c r="A54" s="51" t="s">
        <v>24</v>
      </c>
      <c r="B54" s="52"/>
      <c r="C54" s="53"/>
      <c r="D54" s="33">
        <f>SUM(D49:D53)</f>
        <v>416.65869999999995</v>
      </c>
    </row>
    <row r="55" spans="1:6" ht="14.45" x14ac:dyDescent="0.3">
      <c r="A55" s="29"/>
      <c r="B55" s="29"/>
      <c r="C55" s="29"/>
      <c r="D55" s="30"/>
    </row>
    <row r="56" spans="1:6" ht="14.45" x14ac:dyDescent="0.3">
      <c r="D56" s="27"/>
    </row>
    <row r="57" spans="1:6" ht="14.45" x14ac:dyDescent="0.3">
      <c r="A57" s="54" t="s">
        <v>36</v>
      </c>
      <c r="B57" s="54"/>
      <c r="C57" s="54"/>
      <c r="D57" s="54"/>
      <c r="E57" s="54"/>
      <c r="F57" s="54"/>
    </row>
    <row r="58" spans="1:6" x14ac:dyDescent="0.25">
      <c r="A58" s="7" t="s">
        <v>22</v>
      </c>
      <c r="B58" s="54" t="s">
        <v>25</v>
      </c>
      <c r="C58" s="54"/>
      <c r="D58" s="54"/>
      <c r="E58" s="54"/>
      <c r="F58" s="54"/>
    </row>
    <row r="59" spans="1:6" x14ac:dyDescent="0.25">
      <c r="A59" s="3">
        <v>403000</v>
      </c>
      <c r="B59" s="55" t="s">
        <v>44</v>
      </c>
      <c r="C59" s="55"/>
      <c r="D59" s="55"/>
      <c r="E59" s="55"/>
      <c r="F59" s="55"/>
    </row>
    <row r="60" spans="1:6" ht="14.45" customHeight="1" x14ac:dyDescent="0.25">
      <c r="A60" s="3">
        <v>403301</v>
      </c>
      <c r="B60" s="55" t="s">
        <v>46</v>
      </c>
      <c r="C60" s="55"/>
      <c r="D60" s="55"/>
      <c r="E60" s="55"/>
      <c r="F60" s="55"/>
    </row>
    <row r="61" spans="1:6" x14ac:dyDescent="0.25">
      <c r="A61" s="3">
        <v>403402</v>
      </c>
      <c r="B61" s="55" t="s">
        <v>52</v>
      </c>
      <c r="C61" s="55"/>
      <c r="D61" s="55"/>
      <c r="E61" s="55"/>
      <c r="F61" s="55"/>
    </row>
    <row r="62" spans="1:6" ht="14.45" customHeight="1" x14ac:dyDescent="0.25">
      <c r="A62" s="3">
        <v>403802</v>
      </c>
      <c r="B62" s="72" t="s">
        <v>51</v>
      </c>
      <c r="C62" s="73"/>
      <c r="D62" s="73"/>
      <c r="E62" s="73"/>
      <c r="F62" s="74"/>
    </row>
    <row r="63" spans="1:6" x14ac:dyDescent="0.25">
      <c r="A63" s="3">
        <v>407802</v>
      </c>
      <c r="B63" s="72" t="s">
        <v>51</v>
      </c>
      <c r="C63" s="73"/>
      <c r="D63" s="73"/>
      <c r="E63" s="73"/>
      <c r="F63" s="74"/>
    </row>
  </sheetData>
  <sortState ref="A2:J196">
    <sortCondition ref="A2:A196"/>
    <sortCondition ref="B2:B196"/>
    <sortCondition ref="C2:C196"/>
  </sortState>
  <mergeCells count="17">
    <mergeCell ref="A1:D1"/>
    <mergeCell ref="A2:D2"/>
    <mergeCell ref="A47:D47"/>
    <mergeCell ref="B48:C48"/>
    <mergeCell ref="B49:C49"/>
    <mergeCell ref="B50:C50"/>
    <mergeCell ref="A54:C54"/>
    <mergeCell ref="A57:F57"/>
    <mergeCell ref="B58:F58"/>
    <mergeCell ref="B59:F59"/>
    <mergeCell ref="B63:F63"/>
    <mergeCell ref="B60:F60"/>
    <mergeCell ref="B61:F61"/>
    <mergeCell ref="B62:F62"/>
    <mergeCell ref="B51:C51"/>
    <mergeCell ref="B52:C52"/>
    <mergeCell ref="B53:C5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2" workbookViewId="0">
      <selection activeCell="B42" sqref="B42:F42"/>
    </sheetView>
  </sheetViews>
  <sheetFormatPr defaultRowHeight="15" x14ac:dyDescent="0.25"/>
  <cols>
    <col min="1" max="4" width="10.7109375" customWidth="1"/>
    <col min="5" max="5" width="8.140625" customWidth="1"/>
    <col min="6" max="6" width="24.42578125" bestFit="1" customWidth="1"/>
    <col min="7" max="7" width="34" bestFit="1" customWidth="1"/>
  </cols>
  <sheetData>
    <row r="1" spans="1:11" x14ac:dyDescent="0.25">
      <c r="A1" s="56" t="s">
        <v>29</v>
      </c>
      <c r="B1" s="57"/>
      <c r="C1" s="57"/>
      <c r="D1" s="58"/>
    </row>
    <row r="2" spans="1:11" x14ac:dyDescent="0.25">
      <c r="A2" s="59" t="s">
        <v>35</v>
      </c>
      <c r="B2" s="60"/>
      <c r="C2" s="60"/>
      <c r="D2" s="61"/>
    </row>
    <row r="3" spans="1:11" x14ac:dyDescent="0.25">
      <c r="A3" s="8" t="s">
        <v>22</v>
      </c>
      <c r="B3" s="8" t="s">
        <v>26</v>
      </c>
      <c r="C3" s="8" t="s">
        <v>27</v>
      </c>
      <c r="D3" s="9" t="s">
        <v>23</v>
      </c>
      <c r="J3" s="2"/>
      <c r="K3" s="2"/>
    </row>
    <row r="4" spans="1:11" x14ac:dyDescent="0.25">
      <c r="A4" s="11">
        <v>403000</v>
      </c>
      <c r="B4" s="12">
        <v>415</v>
      </c>
      <c r="C4" s="12" t="s">
        <v>1</v>
      </c>
      <c r="D4" s="23">
        <v>1.8795999999999999</v>
      </c>
    </row>
    <row r="5" spans="1:11" x14ac:dyDescent="0.25">
      <c r="A5" s="13">
        <v>403000</v>
      </c>
      <c r="B5" s="10">
        <v>415</v>
      </c>
      <c r="C5" s="10" t="s">
        <v>3</v>
      </c>
      <c r="D5" s="24">
        <v>14.753599999999999</v>
      </c>
    </row>
    <row r="6" spans="1:11" x14ac:dyDescent="0.25">
      <c r="A6" s="13">
        <v>403000</v>
      </c>
      <c r="B6" s="10">
        <v>415</v>
      </c>
      <c r="C6" s="10" t="s">
        <v>4</v>
      </c>
      <c r="D6" s="24">
        <v>10.9657</v>
      </c>
    </row>
    <row r="7" spans="1:11" x14ac:dyDescent="0.25">
      <c r="A7" s="13">
        <v>403000</v>
      </c>
      <c r="B7" s="10">
        <v>415</v>
      </c>
      <c r="C7" s="10" t="s">
        <v>16</v>
      </c>
      <c r="D7" s="24">
        <v>3.0200999999999998</v>
      </c>
    </row>
    <row r="8" spans="1:11" x14ac:dyDescent="0.25">
      <c r="A8" s="13">
        <v>403000</v>
      </c>
      <c r="B8" s="10">
        <v>416</v>
      </c>
      <c r="C8" s="10" t="s">
        <v>2</v>
      </c>
      <c r="D8" s="24">
        <v>17.675299999999996</v>
      </c>
    </row>
    <row r="9" spans="1:11" x14ac:dyDescent="0.25">
      <c r="A9" s="13">
        <v>403000</v>
      </c>
      <c r="B9" s="10">
        <v>416</v>
      </c>
      <c r="C9" s="10" t="s">
        <v>1</v>
      </c>
      <c r="D9" s="24">
        <v>4.6960999999999995</v>
      </c>
    </row>
    <row r="10" spans="1:11" x14ac:dyDescent="0.25">
      <c r="A10" s="13">
        <v>403000</v>
      </c>
      <c r="B10" s="10">
        <v>416</v>
      </c>
      <c r="C10" s="10" t="s">
        <v>3</v>
      </c>
      <c r="D10" s="24">
        <v>7.8864999999999998</v>
      </c>
    </row>
    <row r="11" spans="1:11" x14ac:dyDescent="0.25">
      <c r="A11" s="13">
        <v>403000</v>
      </c>
      <c r="B11" s="10">
        <v>416</v>
      </c>
      <c r="C11" s="10" t="s">
        <v>4</v>
      </c>
      <c r="D11" s="24">
        <v>9.0968999999999998</v>
      </c>
    </row>
    <row r="12" spans="1:11" x14ac:dyDescent="0.25">
      <c r="A12" s="13">
        <v>403000</v>
      </c>
      <c r="B12" s="10">
        <v>417</v>
      </c>
      <c r="C12" s="10" t="s">
        <v>2</v>
      </c>
      <c r="D12" s="24">
        <v>25.4269</v>
      </c>
    </row>
    <row r="13" spans="1:11" x14ac:dyDescent="0.25">
      <c r="A13" s="13">
        <v>403000</v>
      </c>
      <c r="B13" s="10">
        <v>417</v>
      </c>
      <c r="C13" s="10" t="s">
        <v>1</v>
      </c>
      <c r="D13" s="24">
        <v>9.5076000000000001</v>
      </c>
    </row>
    <row r="14" spans="1:11" x14ac:dyDescent="0.25">
      <c r="A14" s="13">
        <v>403000</v>
      </c>
      <c r="B14" s="10">
        <v>417</v>
      </c>
      <c r="C14" s="10" t="s">
        <v>3</v>
      </c>
      <c r="D14" s="24">
        <v>11.0799</v>
      </c>
    </row>
    <row r="15" spans="1:11" x14ac:dyDescent="0.25">
      <c r="A15" s="13">
        <v>403000</v>
      </c>
      <c r="B15" s="10">
        <v>417</v>
      </c>
      <c r="C15" s="10" t="s">
        <v>4</v>
      </c>
      <c r="D15" s="24">
        <v>8.5570000000000004</v>
      </c>
    </row>
    <row r="16" spans="1:11" x14ac:dyDescent="0.25">
      <c r="A16" s="13">
        <v>403000</v>
      </c>
      <c r="B16" s="10">
        <v>417</v>
      </c>
      <c r="C16" s="10" t="s">
        <v>5</v>
      </c>
      <c r="D16" s="24">
        <v>13.845699999999999</v>
      </c>
    </row>
    <row r="17" spans="1:4" x14ac:dyDescent="0.25">
      <c r="A17" s="13">
        <v>403000</v>
      </c>
      <c r="B17" s="10">
        <v>417</v>
      </c>
      <c r="C17" s="10" t="s">
        <v>0</v>
      </c>
      <c r="D17" s="24">
        <v>2.5895999999999999</v>
      </c>
    </row>
    <row r="18" spans="1:4" x14ac:dyDescent="0.25">
      <c r="A18" s="13">
        <v>403000</v>
      </c>
      <c r="B18" s="10">
        <v>417</v>
      </c>
      <c r="C18" s="10" t="s">
        <v>16</v>
      </c>
      <c r="D18" s="24">
        <v>5.6207000000000003</v>
      </c>
    </row>
    <row r="19" spans="1:4" x14ac:dyDescent="0.25">
      <c r="A19" s="13">
        <v>403000</v>
      </c>
      <c r="B19" s="10">
        <v>417</v>
      </c>
      <c r="C19" s="10" t="s">
        <v>17</v>
      </c>
      <c r="D19" s="24">
        <v>3.1221000000000001</v>
      </c>
    </row>
    <row r="20" spans="1:4" x14ac:dyDescent="0.25">
      <c r="A20" s="13">
        <v>403000</v>
      </c>
      <c r="B20" s="10">
        <v>419</v>
      </c>
      <c r="C20" s="10" t="s">
        <v>2</v>
      </c>
      <c r="D20" s="24">
        <v>2.7347000000000001</v>
      </c>
    </row>
    <row r="21" spans="1:4" x14ac:dyDescent="0.25">
      <c r="A21" s="13">
        <v>403000</v>
      </c>
      <c r="B21" s="10">
        <v>419</v>
      </c>
      <c r="C21" s="10" t="s">
        <v>1</v>
      </c>
      <c r="D21" s="24">
        <v>15.132999999999999</v>
      </c>
    </row>
    <row r="22" spans="1:4" x14ac:dyDescent="0.25">
      <c r="A22" s="13">
        <v>403000</v>
      </c>
      <c r="B22" s="10">
        <v>419</v>
      </c>
      <c r="C22" s="10" t="s">
        <v>3</v>
      </c>
      <c r="D22" s="24">
        <v>17.672500000000003</v>
      </c>
    </row>
    <row r="23" spans="1:4" x14ac:dyDescent="0.25">
      <c r="A23" s="13">
        <v>403000</v>
      </c>
      <c r="B23" s="10">
        <v>420</v>
      </c>
      <c r="C23" s="10" t="s">
        <v>2</v>
      </c>
      <c r="D23" s="24">
        <v>8.5167999999999999</v>
      </c>
    </row>
    <row r="24" spans="1:4" x14ac:dyDescent="0.25">
      <c r="A24" s="13">
        <v>403000</v>
      </c>
      <c r="B24" s="10">
        <v>420</v>
      </c>
      <c r="C24" s="10" t="s">
        <v>1</v>
      </c>
      <c r="D24" s="24">
        <v>11.818000000000001</v>
      </c>
    </row>
    <row r="25" spans="1:4" x14ac:dyDescent="0.25">
      <c r="A25" s="13">
        <v>403000</v>
      </c>
      <c r="B25" s="10">
        <v>420</v>
      </c>
      <c r="C25" s="10" t="s">
        <v>3</v>
      </c>
      <c r="D25" s="24">
        <v>10.975199999999999</v>
      </c>
    </row>
    <row r="26" spans="1:4" x14ac:dyDescent="0.25">
      <c r="A26" s="16">
        <v>403000</v>
      </c>
      <c r="B26" s="17">
        <v>420</v>
      </c>
      <c r="C26" s="17" t="s">
        <v>4</v>
      </c>
      <c r="D26" s="25">
        <v>12.187499999999998</v>
      </c>
    </row>
    <row r="27" spans="1:4" x14ac:dyDescent="0.25">
      <c r="A27" s="11">
        <v>403301</v>
      </c>
      <c r="B27" s="12">
        <v>420</v>
      </c>
      <c r="C27" s="12" t="s">
        <v>1</v>
      </c>
      <c r="D27" s="23">
        <v>0.87809999999999999</v>
      </c>
    </row>
    <row r="28" spans="1:4" x14ac:dyDescent="0.25">
      <c r="A28" s="13">
        <v>403301</v>
      </c>
      <c r="B28" s="10">
        <v>421</v>
      </c>
      <c r="C28" s="10" t="s">
        <v>2</v>
      </c>
      <c r="D28" s="24">
        <v>8.6499999999999994E-2</v>
      </c>
    </row>
    <row r="29" spans="1:4" ht="14.45" x14ac:dyDescent="0.3">
      <c r="A29" s="14">
        <v>403301</v>
      </c>
      <c r="B29" s="15">
        <v>421</v>
      </c>
      <c r="C29" s="15" t="s">
        <v>1</v>
      </c>
      <c r="D29" s="26">
        <v>3.32E-2</v>
      </c>
    </row>
    <row r="32" spans="1:4" ht="14.45" x14ac:dyDescent="0.3">
      <c r="A32" s="62" t="s">
        <v>35</v>
      </c>
      <c r="B32" s="63"/>
      <c r="C32" s="63"/>
      <c r="D32" s="64"/>
    </row>
    <row r="33" spans="1:6" x14ac:dyDescent="0.25">
      <c r="A33" s="22" t="s">
        <v>22</v>
      </c>
      <c r="B33" s="65" t="s">
        <v>6</v>
      </c>
      <c r="C33" s="66"/>
      <c r="D33" s="28" t="s">
        <v>23</v>
      </c>
    </row>
    <row r="34" spans="1:6" x14ac:dyDescent="0.25">
      <c r="A34" s="3">
        <v>403000</v>
      </c>
      <c r="B34" s="67" t="s">
        <v>15</v>
      </c>
      <c r="C34" s="68"/>
      <c r="D34" s="32">
        <v>228.761</v>
      </c>
    </row>
    <row r="35" spans="1:6" x14ac:dyDescent="0.25">
      <c r="A35" s="3">
        <v>403301</v>
      </c>
      <c r="B35" s="69" t="s">
        <v>18</v>
      </c>
      <c r="C35" s="68"/>
      <c r="D35" s="35">
        <v>0.99780000000000002</v>
      </c>
    </row>
    <row r="36" spans="1:6" ht="14.45" x14ac:dyDescent="0.3">
      <c r="A36" s="51" t="s">
        <v>24</v>
      </c>
      <c r="B36" s="52"/>
      <c r="C36" s="53"/>
      <c r="D36" s="33">
        <f>SUM(D34:D35)</f>
        <v>229.75880000000001</v>
      </c>
    </row>
    <row r="37" spans="1:6" ht="14.45" x14ac:dyDescent="0.3">
      <c r="A37" s="29"/>
      <c r="B37" s="29"/>
      <c r="C37" s="29"/>
      <c r="D37" s="30"/>
    </row>
    <row r="38" spans="1:6" ht="14.45" x14ac:dyDescent="0.3">
      <c r="D38" s="27"/>
    </row>
    <row r="39" spans="1:6" ht="14.45" x14ac:dyDescent="0.3">
      <c r="A39" s="54" t="s">
        <v>35</v>
      </c>
      <c r="B39" s="54"/>
      <c r="C39" s="54"/>
      <c r="D39" s="54"/>
      <c r="E39" s="54"/>
      <c r="F39" s="54"/>
    </row>
    <row r="40" spans="1:6" x14ac:dyDescent="0.25">
      <c r="A40" s="7" t="s">
        <v>22</v>
      </c>
      <c r="B40" s="54" t="s">
        <v>25</v>
      </c>
      <c r="C40" s="54"/>
      <c r="D40" s="54"/>
      <c r="E40" s="54"/>
      <c r="F40" s="54"/>
    </row>
    <row r="41" spans="1:6" x14ac:dyDescent="0.25">
      <c r="A41" s="3">
        <v>403000</v>
      </c>
      <c r="B41" s="55" t="s">
        <v>44</v>
      </c>
      <c r="C41" s="55"/>
      <c r="D41" s="55"/>
      <c r="E41" s="55"/>
      <c r="F41" s="55"/>
    </row>
    <row r="42" spans="1:6" ht="14.45" customHeight="1" x14ac:dyDescent="0.25">
      <c r="A42" s="3">
        <v>403301</v>
      </c>
      <c r="B42" s="55" t="s">
        <v>46</v>
      </c>
      <c r="C42" s="55"/>
      <c r="D42" s="55"/>
      <c r="E42" s="55"/>
      <c r="F42" s="55"/>
    </row>
  </sheetData>
  <sortState ref="A2:J88">
    <sortCondition ref="A2:A88"/>
    <sortCondition ref="B2:B88"/>
    <sortCondition ref="C2:C88"/>
  </sortState>
  <mergeCells count="11">
    <mergeCell ref="A1:D1"/>
    <mergeCell ref="A2:D2"/>
    <mergeCell ref="A32:D32"/>
    <mergeCell ref="B33:C33"/>
    <mergeCell ref="B34:C34"/>
    <mergeCell ref="B42:F42"/>
    <mergeCell ref="B35:C35"/>
    <mergeCell ref="A36:C36"/>
    <mergeCell ref="A39:F39"/>
    <mergeCell ref="B40:F40"/>
    <mergeCell ref="B41:F4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B31" sqref="B31:F31"/>
    </sheetView>
  </sheetViews>
  <sheetFormatPr defaultRowHeight="15" x14ac:dyDescent="0.25"/>
  <cols>
    <col min="1" max="4" width="10.7109375" customWidth="1"/>
    <col min="5" max="5" width="8.140625" customWidth="1"/>
    <col min="6" max="6" width="15.28515625" bestFit="1" customWidth="1"/>
    <col min="7" max="7" width="34" bestFit="1" customWidth="1"/>
  </cols>
  <sheetData>
    <row r="1" spans="1:4" x14ac:dyDescent="0.25">
      <c r="A1" s="56" t="s">
        <v>29</v>
      </c>
      <c r="B1" s="57"/>
      <c r="C1" s="57"/>
      <c r="D1" s="58"/>
    </row>
    <row r="2" spans="1:4" x14ac:dyDescent="0.25">
      <c r="A2" s="59" t="s">
        <v>34</v>
      </c>
      <c r="B2" s="60"/>
      <c r="C2" s="60"/>
      <c r="D2" s="61"/>
    </row>
    <row r="3" spans="1:4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4" x14ac:dyDescent="0.25">
      <c r="A4" s="11">
        <v>403000</v>
      </c>
      <c r="B4" s="12">
        <v>132</v>
      </c>
      <c r="C4" s="12" t="s">
        <v>2</v>
      </c>
      <c r="D4" s="23">
        <v>1.0314000000000001</v>
      </c>
    </row>
    <row r="5" spans="1:4" x14ac:dyDescent="0.25">
      <c r="A5" s="13">
        <v>403000</v>
      </c>
      <c r="B5" s="10">
        <v>132</v>
      </c>
      <c r="C5" s="10" t="s">
        <v>1</v>
      </c>
      <c r="D5" s="24">
        <v>2.8815</v>
      </c>
    </row>
    <row r="6" spans="1:4" x14ac:dyDescent="0.25">
      <c r="A6" s="13">
        <v>403000</v>
      </c>
      <c r="B6" s="10">
        <v>133</v>
      </c>
      <c r="C6" s="10" t="s">
        <v>2</v>
      </c>
      <c r="D6" s="24">
        <v>0.86499999999999999</v>
      </c>
    </row>
    <row r="7" spans="1:4" x14ac:dyDescent="0.25">
      <c r="A7" s="13">
        <v>403000</v>
      </c>
      <c r="B7" s="10">
        <v>201</v>
      </c>
      <c r="C7" s="10" t="s">
        <v>2</v>
      </c>
      <c r="D7" s="24">
        <v>13.9278</v>
      </c>
    </row>
    <row r="8" spans="1:4" x14ac:dyDescent="0.25">
      <c r="A8" s="13">
        <v>403000</v>
      </c>
      <c r="B8" s="10">
        <v>201</v>
      </c>
      <c r="C8" s="10" t="s">
        <v>1</v>
      </c>
      <c r="D8" s="24">
        <v>8.2004000000000001</v>
      </c>
    </row>
    <row r="9" spans="1:4" x14ac:dyDescent="0.25">
      <c r="A9" s="13">
        <v>403000</v>
      </c>
      <c r="B9" s="10">
        <v>201</v>
      </c>
      <c r="C9" s="10" t="s">
        <v>3</v>
      </c>
      <c r="D9" s="24">
        <v>6.1558999999999999</v>
      </c>
    </row>
    <row r="10" spans="1:4" x14ac:dyDescent="0.25">
      <c r="A10" s="13">
        <v>403000</v>
      </c>
      <c r="B10" s="10">
        <v>201</v>
      </c>
      <c r="C10" s="10" t="s">
        <v>4</v>
      </c>
      <c r="D10" s="24">
        <v>13.629799999999998</v>
      </c>
    </row>
    <row r="11" spans="1:4" x14ac:dyDescent="0.25">
      <c r="A11" s="13">
        <v>403000</v>
      </c>
      <c r="B11" s="10">
        <v>201</v>
      </c>
      <c r="C11" s="10" t="s">
        <v>5</v>
      </c>
      <c r="D11" s="24">
        <v>18.296900000000001</v>
      </c>
    </row>
    <row r="12" spans="1:4" x14ac:dyDescent="0.25">
      <c r="A12" s="13">
        <v>403000</v>
      </c>
      <c r="B12" s="10">
        <v>201</v>
      </c>
      <c r="C12" s="10" t="s">
        <v>0</v>
      </c>
      <c r="D12" s="24">
        <v>14.9467</v>
      </c>
    </row>
    <row r="13" spans="1:4" x14ac:dyDescent="0.25">
      <c r="A13" s="13">
        <v>403000</v>
      </c>
      <c r="B13" s="10">
        <v>202</v>
      </c>
      <c r="C13" s="10" t="s">
        <v>2</v>
      </c>
      <c r="D13" s="24">
        <v>0.19470000000000001</v>
      </c>
    </row>
    <row r="14" spans="1:4" x14ac:dyDescent="0.25">
      <c r="A14" s="13">
        <v>403000</v>
      </c>
      <c r="B14" s="10">
        <v>229</v>
      </c>
      <c r="C14" s="10" t="s">
        <v>2</v>
      </c>
      <c r="D14" s="24">
        <v>16.178000000000001</v>
      </c>
    </row>
    <row r="15" spans="1:4" x14ac:dyDescent="0.25">
      <c r="A15" s="13">
        <v>403000</v>
      </c>
      <c r="B15" s="10">
        <v>229</v>
      </c>
      <c r="C15" s="10" t="s">
        <v>1</v>
      </c>
      <c r="D15" s="24">
        <v>2.3894000000000002</v>
      </c>
    </row>
    <row r="16" spans="1:4" x14ac:dyDescent="0.25">
      <c r="A16" s="13">
        <v>403000</v>
      </c>
      <c r="B16" s="10">
        <v>229</v>
      </c>
      <c r="C16" s="10" t="s">
        <v>4</v>
      </c>
      <c r="D16" s="24">
        <v>5.6166</v>
      </c>
    </row>
    <row r="17" spans="1:6" x14ac:dyDescent="0.25">
      <c r="A17" s="13">
        <v>403000</v>
      </c>
      <c r="B17" s="10">
        <v>230</v>
      </c>
      <c r="C17" s="10" t="s">
        <v>2</v>
      </c>
      <c r="D17" s="24">
        <v>10.241199999999999</v>
      </c>
    </row>
    <row r="18" spans="1:6" x14ac:dyDescent="0.25">
      <c r="A18" s="13">
        <v>403000</v>
      </c>
      <c r="B18" s="10">
        <v>230</v>
      </c>
      <c r="C18" s="10" t="s">
        <v>1</v>
      </c>
      <c r="D18" s="24">
        <v>25.773700000000002</v>
      </c>
    </row>
    <row r="19" spans="1:6" x14ac:dyDescent="0.25">
      <c r="A19" s="13">
        <v>403000</v>
      </c>
      <c r="B19" s="10">
        <v>230</v>
      </c>
      <c r="C19" s="10" t="s">
        <v>3</v>
      </c>
      <c r="D19" s="24">
        <v>12.183800000000002</v>
      </c>
    </row>
    <row r="20" spans="1:6" ht="14.45" x14ac:dyDescent="0.3">
      <c r="A20" s="14">
        <v>403000</v>
      </c>
      <c r="B20" s="15">
        <v>230</v>
      </c>
      <c r="C20" s="15" t="s">
        <v>4</v>
      </c>
      <c r="D20" s="26">
        <v>10.2576</v>
      </c>
    </row>
    <row r="23" spans="1:6" x14ac:dyDescent="0.25">
      <c r="A23" s="62" t="s">
        <v>34</v>
      </c>
      <c r="B23" s="63"/>
      <c r="C23" s="63"/>
      <c r="D23" s="64"/>
    </row>
    <row r="24" spans="1:6" x14ac:dyDescent="0.25">
      <c r="A24" s="22" t="s">
        <v>22</v>
      </c>
      <c r="B24" s="65" t="s">
        <v>6</v>
      </c>
      <c r="C24" s="66"/>
      <c r="D24" s="28" t="s">
        <v>23</v>
      </c>
    </row>
    <row r="25" spans="1:6" x14ac:dyDescent="0.25">
      <c r="A25" s="3">
        <v>403000</v>
      </c>
      <c r="B25" s="67" t="s">
        <v>15</v>
      </c>
      <c r="C25" s="68"/>
      <c r="D25" s="32">
        <v>162.7704</v>
      </c>
    </row>
    <row r="26" spans="1:6" ht="14.45" x14ac:dyDescent="0.3">
      <c r="A26" s="51" t="s">
        <v>24</v>
      </c>
      <c r="B26" s="52"/>
      <c r="C26" s="53"/>
      <c r="D26" s="33">
        <f>SUM(D25:D25)</f>
        <v>162.7704</v>
      </c>
    </row>
    <row r="27" spans="1:6" ht="14.45" x14ac:dyDescent="0.3">
      <c r="A27" s="29"/>
      <c r="B27" s="29"/>
      <c r="C27" s="29"/>
      <c r="D27" s="30"/>
    </row>
    <row r="28" spans="1:6" ht="14.45" x14ac:dyDescent="0.3">
      <c r="D28" s="27"/>
    </row>
    <row r="29" spans="1:6" x14ac:dyDescent="0.25">
      <c r="A29" s="54" t="s">
        <v>34</v>
      </c>
      <c r="B29" s="54"/>
      <c r="C29" s="54"/>
      <c r="D29" s="54"/>
      <c r="E29" s="54"/>
      <c r="F29" s="54"/>
    </row>
    <row r="30" spans="1:6" x14ac:dyDescent="0.25">
      <c r="A30" s="7" t="s">
        <v>22</v>
      </c>
      <c r="B30" s="54" t="s">
        <v>25</v>
      </c>
      <c r="C30" s="54"/>
      <c r="D30" s="54"/>
      <c r="E30" s="54"/>
      <c r="F30" s="54"/>
    </row>
    <row r="31" spans="1:6" x14ac:dyDescent="0.25">
      <c r="A31" s="3">
        <v>403000</v>
      </c>
      <c r="B31" s="55" t="s">
        <v>44</v>
      </c>
      <c r="C31" s="55"/>
      <c r="D31" s="55"/>
      <c r="E31" s="55"/>
      <c r="F31" s="55"/>
    </row>
  </sheetData>
  <sortState ref="A2:J92">
    <sortCondition ref="A2:A92"/>
    <sortCondition ref="B2:B92"/>
    <sortCondition ref="C2:C92"/>
  </sortState>
  <mergeCells count="9">
    <mergeCell ref="A26:C26"/>
    <mergeCell ref="A29:F29"/>
    <mergeCell ref="B30:F30"/>
    <mergeCell ref="B31:F31"/>
    <mergeCell ref="A1:D1"/>
    <mergeCell ref="A2:D2"/>
    <mergeCell ref="A23:D23"/>
    <mergeCell ref="B24:C24"/>
    <mergeCell ref="B25:C2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7" sqref="B27:F27"/>
    </sheetView>
  </sheetViews>
  <sheetFormatPr defaultRowHeight="15" x14ac:dyDescent="0.25"/>
  <cols>
    <col min="1" max="4" width="10.7109375" customWidth="1"/>
    <col min="5" max="5" width="8.140625" bestFit="1" customWidth="1"/>
    <col min="6" max="6" width="15.28515625" bestFit="1" customWidth="1"/>
    <col min="7" max="7" width="34" bestFit="1" customWidth="1"/>
  </cols>
  <sheetData>
    <row r="1" spans="1:4" x14ac:dyDescent="0.25">
      <c r="A1" s="56" t="s">
        <v>28</v>
      </c>
      <c r="B1" s="57"/>
      <c r="C1" s="57"/>
      <c r="D1" s="58"/>
    </row>
    <row r="2" spans="1:4" x14ac:dyDescent="0.25">
      <c r="A2" s="59" t="s">
        <v>33</v>
      </c>
      <c r="B2" s="60"/>
      <c r="C2" s="60"/>
      <c r="D2" s="61"/>
    </row>
    <row r="3" spans="1:4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4" x14ac:dyDescent="0.25">
      <c r="A4" s="11">
        <v>403000</v>
      </c>
      <c r="B4" s="12">
        <v>131</v>
      </c>
      <c r="C4" s="12" t="s">
        <v>2</v>
      </c>
      <c r="D4" s="23">
        <v>7.8627000000000002</v>
      </c>
    </row>
    <row r="5" spans="1:4" x14ac:dyDescent="0.25">
      <c r="A5" s="13">
        <v>403000</v>
      </c>
      <c r="B5" s="10">
        <v>131</v>
      </c>
      <c r="C5" s="10" t="s">
        <v>1</v>
      </c>
      <c r="D5" s="24">
        <v>10.834100000000001</v>
      </c>
    </row>
    <row r="6" spans="1:4" x14ac:dyDescent="0.25">
      <c r="A6" s="13">
        <v>403000</v>
      </c>
      <c r="B6" s="10">
        <v>131</v>
      </c>
      <c r="C6" s="10" t="s">
        <v>3</v>
      </c>
      <c r="D6" s="24">
        <v>8.8475999999999999</v>
      </c>
    </row>
    <row r="7" spans="1:4" x14ac:dyDescent="0.25">
      <c r="A7" s="13">
        <v>403000</v>
      </c>
      <c r="B7" s="10">
        <v>131</v>
      </c>
      <c r="C7" s="10" t="s">
        <v>4</v>
      </c>
      <c r="D7" s="24">
        <v>17.967500000000001</v>
      </c>
    </row>
    <row r="8" spans="1:4" x14ac:dyDescent="0.25">
      <c r="A8" s="13">
        <v>403000</v>
      </c>
      <c r="B8" s="10">
        <v>215</v>
      </c>
      <c r="C8" s="10" t="s">
        <v>2</v>
      </c>
      <c r="D8" s="24">
        <v>1.54E-2</v>
      </c>
    </row>
    <row r="9" spans="1:4" x14ac:dyDescent="0.25">
      <c r="A9" s="13">
        <v>403000</v>
      </c>
      <c r="B9" s="10">
        <v>217</v>
      </c>
      <c r="C9" s="10" t="s">
        <v>2</v>
      </c>
      <c r="D9" s="24">
        <v>8.327300000000001</v>
      </c>
    </row>
    <row r="10" spans="1:4" x14ac:dyDescent="0.25">
      <c r="A10" s="13">
        <v>403000</v>
      </c>
      <c r="B10" s="10">
        <v>217</v>
      </c>
      <c r="C10" s="10" t="s">
        <v>1</v>
      </c>
      <c r="D10" s="24">
        <v>8.9954000000000001</v>
      </c>
    </row>
    <row r="11" spans="1:4" x14ac:dyDescent="0.25">
      <c r="A11" s="13">
        <v>403000</v>
      </c>
      <c r="B11" s="10">
        <v>217</v>
      </c>
      <c r="C11" s="10" t="s">
        <v>3</v>
      </c>
      <c r="D11" s="24">
        <v>6.3450999999999995</v>
      </c>
    </row>
    <row r="12" spans="1:4" x14ac:dyDescent="0.25">
      <c r="A12" s="13">
        <v>403000</v>
      </c>
      <c r="B12" s="10">
        <v>217</v>
      </c>
      <c r="C12" s="10" t="s">
        <v>4</v>
      </c>
      <c r="D12" s="24">
        <v>14.541699999999999</v>
      </c>
    </row>
    <row r="13" spans="1:4" x14ac:dyDescent="0.25">
      <c r="A13" s="13">
        <v>403000</v>
      </c>
      <c r="B13" s="10">
        <v>223</v>
      </c>
      <c r="C13" s="10" t="s">
        <v>3</v>
      </c>
      <c r="D13" s="24">
        <v>1.44E-2</v>
      </c>
    </row>
    <row r="14" spans="1:4" x14ac:dyDescent="0.25">
      <c r="A14" s="13">
        <v>403000</v>
      </c>
      <c r="B14" s="10">
        <v>224</v>
      </c>
      <c r="C14" s="10" t="s">
        <v>2</v>
      </c>
      <c r="D14" s="24">
        <v>17.550699999999996</v>
      </c>
    </row>
    <row r="15" spans="1:4" x14ac:dyDescent="0.25">
      <c r="A15" s="13">
        <v>403000</v>
      </c>
      <c r="B15" s="10">
        <v>224</v>
      </c>
      <c r="C15" s="10" t="s">
        <v>1</v>
      </c>
      <c r="D15" s="24">
        <v>14.497999999999999</v>
      </c>
    </row>
    <row r="16" spans="1:4" ht="14.45" x14ac:dyDescent="0.3">
      <c r="A16" s="14">
        <v>403000</v>
      </c>
      <c r="B16" s="15">
        <v>224</v>
      </c>
      <c r="C16" s="15" t="s">
        <v>3</v>
      </c>
      <c r="D16" s="26">
        <v>10.560599999999999</v>
      </c>
    </row>
    <row r="19" spans="1:6" x14ac:dyDescent="0.25">
      <c r="A19" s="62" t="s">
        <v>33</v>
      </c>
      <c r="B19" s="63"/>
      <c r="C19" s="63"/>
      <c r="D19" s="64"/>
    </row>
    <row r="20" spans="1:6" x14ac:dyDescent="0.25">
      <c r="A20" s="22" t="s">
        <v>22</v>
      </c>
      <c r="B20" s="65" t="s">
        <v>6</v>
      </c>
      <c r="C20" s="66"/>
      <c r="D20" s="28" t="s">
        <v>23</v>
      </c>
    </row>
    <row r="21" spans="1:6" x14ac:dyDescent="0.25">
      <c r="A21" s="3">
        <v>403000</v>
      </c>
      <c r="B21" s="67" t="s">
        <v>15</v>
      </c>
      <c r="C21" s="68"/>
      <c r="D21" s="32">
        <v>126.3605</v>
      </c>
    </row>
    <row r="22" spans="1:6" ht="14.45" x14ac:dyDescent="0.3">
      <c r="A22" s="51" t="s">
        <v>24</v>
      </c>
      <c r="B22" s="52"/>
      <c r="C22" s="53"/>
      <c r="D22" s="33">
        <f>SUM(D21:D21)</f>
        <v>126.3605</v>
      </c>
    </row>
    <row r="23" spans="1:6" ht="14.45" x14ac:dyDescent="0.3">
      <c r="A23" s="29"/>
      <c r="B23" s="29"/>
      <c r="C23" s="29"/>
      <c r="D23" s="30"/>
    </row>
    <row r="24" spans="1:6" ht="14.45" x14ac:dyDescent="0.3">
      <c r="D24" s="27"/>
    </row>
    <row r="25" spans="1:6" x14ac:dyDescent="0.25">
      <c r="A25" s="54" t="s">
        <v>33</v>
      </c>
      <c r="B25" s="54"/>
      <c r="C25" s="54"/>
      <c r="D25" s="54"/>
      <c r="E25" s="54"/>
      <c r="F25" s="54"/>
    </row>
    <row r="26" spans="1:6" x14ac:dyDescent="0.25">
      <c r="A26" s="7" t="s">
        <v>22</v>
      </c>
      <c r="B26" s="54" t="s">
        <v>25</v>
      </c>
      <c r="C26" s="54"/>
      <c r="D26" s="54"/>
      <c r="E26" s="54"/>
      <c r="F26" s="54"/>
    </row>
    <row r="27" spans="1:6" x14ac:dyDescent="0.25">
      <c r="A27" s="3">
        <v>403000</v>
      </c>
      <c r="B27" s="55" t="s">
        <v>44</v>
      </c>
      <c r="C27" s="55"/>
      <c r="D27" s="55"/>
      <c r="E27" s="55"/>
      <c r="F27" s="55"/>
    </row>
  </sheetData>
  <sortState ref="A3:J56">
    <sortCondition ref="A3:A56"/>
    <sortCondition ref="B3:B56"/>
    <sortCondition ref="C3:C56"/>
  </sortState>
  <mergeCells count="9">
    <mergeCell ref="B26:F26"/>
    <mergeCell ref="B27:F27"/>
    <mergeCell ref="A22:C22"/>
    <mergeCell ref="A25:F25"/>
    <mergeCell ref="A1:D1"/>
    <mergeCell ref="A2:D2"/>
    <mergeCell ref="A19:D19"/>
    <mergeCell ref="B20:C20"/>
    <mergeCell ref="B21:C2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34" workbookViewId="0">
      <selection activeCell="C68" sqref="C68"/>
    </sheetView>
  </sheetViews>
  <sheetFormatPr defaultRowHeight="15" x14ac:dyDescent="0.25"/>
  <cols>
    <col min="1" max="2" width="10.7109375" customWidth="1"/>
    <col min="3" max="3" width="12.140625" customWidth="1"/>
    <col min="4" max="4" width="10.7109375" customWidth="1"/>
    <col min="5" max="5" width="8.140625" customWidth="1"/>
    <col min="6" max="6" width="24.85546875" bestFit="1" customWidth="1"/>
    <col min="7" max="7" width="34" bestFit="1" customWidth="1"/>
  </cols>
  <sheetData>
    <row r="1" spans="1:4" x14ac:dyDescent="0.25">
      <c r="A1" s="56" t="s">
        <v>29</v>
      </c>
      <c r="B1" s="57"/>
      <c r="C1" s="57"/>
      <c r="D1" s="58"/>
    </row>
    <row r="2" spans="1:4" x14ac:dyDescent="0.25">
      <c r="A2" s="59" t="s">
        <v>32</v>
      </c>
      <c r="B2" s="60"/>
      <c r="C2" s="60"/>
      <c r="D2" s="61"/>
    </row>
    <row r="3" spans="1:4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4" x14ac:dyDescent="0.25">
      <c r="A4" s="11">
        <v>402000</v>
      </c>
      <c r="B4" s="12">
        <v>61</v>
      </c>
      <c r="C4" s="12" t="s">
        <v>3</v>
      </c>
      <c r="D4" s="23">
        <v>12.967799999999999</v>
      </c>
    </row>
    <row r="5" spans="1:4" x14ac:dyDescent="0.25">
      <c r="A5" s="14">
        <v>402000</v>
      </c>
      <c r="B5" s="15">
        <v>166</v>
      </c>
      <c r="C5" s="15" t="s">
        <v>3</v>
      </c>
      <c r="D5" s="26">
        <v>3.7044999999999999</v>
      </c>
    </row>
    <row r="6" spans="1:4" x14ac:dyDescent="0.25">
      <c r="A6" s="20">
        <v>402301</v>
      </c>
      <c r="B6" s="21">
        <v>402</v>
      </c>
      <c r="C6" s="21" t="s">
        <v>2</v>
      </c>
      <c r="D6" s="36">
        <v>19.3566</v>
      </c>
    </row>
    <row r="7" spans="1:4" x14ac:dyDescent="0.25">
      <c r="A7" s="13">
        <v>402301</v>
      </c>
      <c r="B7" s="10">
        <v>404</v>
      </c>
      <c r="C7" s="10" t="s">
        <v>2</v>
      </c>
      <c r="D7" s="24">
        <v>20.012999999999998</v>
      </c>
    </row>
    <row r="8" spans="1:4" x14ac:dyDescent="0.25">
      <c r="A8" s="13">
        <v>402301</v>
      </c>
      <c r="B8" s="10">
        <v>404</v>
      </c>
      <c r="C8" s="10" t="s">
        <v>1</v>
      </c>
      <c r="D8" s="24">
        <v>8.0676000000000005</v>
      </c>
    </row>
    <row r="9" spans="1:4" x14ac:dyDescent="0.25">
      <c r="A9" s="13">
        <v>402301</v>
      </c>
      <c r="B9" s="10">
        <v>404</v>
      </c>
      <c r="C9" s="10" t="s">
        <v>3</v>
      </c>
      <c r="D9" s="24">
        <v>14.876300000000001</v>
      </c>
    </row>
    <row r="10" spans="1:4" x14ac:dyDescent="0.25">
      <c r="A10" s="13">
        <v>402301</v>
      </c>
      <c r="B10" s="10">
        <v>405</v>
      </c>
      <c r="C10" s="10" t="s">
        <v>2</v>
      </c>
      <c r="D10" s="24">
        <v>22.425599999999999</v>
      </c>
    </row>
    <row r="11" spans="1:4" x14ac:dyDescent="0.25">
      <c r="A11" s="13">
        <v>402301</v>
      </c>
      <c r="B11" s="10">
        <v>406</v>
      </c>
      <c r="C11" s="10" t="s">
        <v>2</v>
      </c>
      <c r="D11" s="24">
        <v>1.6199999999999999E-2</v>
      </c>
    </row>
    <row r="12" spans="1:4" x14ac:dyDescent="0.25">
      <c r="A12" s="13">
        <v>402301</v>
      </c>
      <c r="B12" s="10">
        <v>407</v>
      </c>
      <c r="C12" s="10" t="s">
        <v>2</v>
      </c>
      <c r="D12" s="24">
        <v>0.1244</v>
      </c>
    </row>
    <row r="13" spans="1:4" x14ac:dyDescent="0.25">
      <c r="A13" s="13">
        <v>402301</v>
      </c>
      <c r="B13" s="10">
        <v>407</v>
      </c>
      <c r="C13" s="10" t="s">
        <v>1</v>
      </c>
      <c r="D13" s="24">
        <v>1.7399999999999999E-2</v>
      </c>
    </row>
    <row r="14" spans="1:4" x14ac:dyDescent="0.25">
      <c r="A14" s="13">
        <v>402301</v>
      </c>
      <c r="B14" s="10">
        <v>408</v>
      </c>
      <c r="C14" s="10" t="s">
        <v>2</v>
      </c>
      <c r="D14" s="24">
        <v>50.574599999999997</v>
      </c>
    </row>
    <row r="15" spans="1:4" x14ac:dyDescent="0.25">
      <c r="A15" s="13">
        <v>402301</v>
      </c>
      <c r="B15" s="10">
        <v>408</v>
      </c>
      <c r="C15" s="10" t="s">
        <v>1</v>
      </c>
      <c r="D15" s="24">
        <v>6.5662000000000003</v>
      </c>
    </row>
    <row r="16" spans="1:4" x14ac:dyDescent="0.25">
      <c r="A16" s="13">
        <v>402301</v>
      </c>
      <c r="B16" s="10">
        <v>408</v>
      </c>
      <c r="C16" s="10" t="s">
        <v>3</v>
      </c>
      <c r="D16" s="24">
        <v>45.208000000000006</v>
      </c>
    </row>
    <row r="17" spans="1:4" x14ac:dyDescent="0.25">
      <c r="A17" s="13">
        <v>402301</v>
      </c>
      <c r="B17" s="10">
        <v>409</v>
      </c>
      <c r="C17" s="10" t="s">
        <v>2</v>
      </c>
      <c r="D17" s="24">
        <v>46.819400000000002</v>
      </c>
    </row>
    <row r="18" spans="1:4" x14ac:dyDescent="0.25">
      <c r="A18" s="13">
        <v>402301</v>
      </c>
      <c r="B18" s="10">
        <v>409</v>
      </c>
      <c r="C18" s="10" t="s">
        <v>1</v>
      </c>
      <c r="D18" s="24">
        <v>14.965100000000001</v>
      </c>
    </row>
    <row r="19" spans="1:4" x14ac:dyDescent="0.25">
      <c r="A19" s="13">
        <v>402301</v>
      </c>
      <c r="B19" s="10">
        <v>410</v>
      </c>
      <c r="C19" s="10" t="s">
        <v>2</v>
      </c>
      <c r="D19" s="24">
        <v>0.34</v>
      </c>
    </row>
    <row r="20" spans="1:4" x14ac:dyDescent="0.25">
      <c r="A20" s="13">
        <v>402301</v>
      </c>
      <c r="B20" s="10">
        <v>410</v>
      </c>
      <c r="C20" s="10" t="s">
        <v>1</v>
      </c>
      <c r="D20" s="24">
        <v>0.65200000000000002</v>
      </c>
    </row>
    <row r="21" spans="1:4" x14ac:dyDescent="0.25">
      <c r="A21" s="13">
        <v>402301</v>
      </c>
      <c r="B21" s="10">
        <v>415</v>
      </c>
      <c r="C21" s="10" t="s">
        <v>3</v>
      </c>
      <c r="D21" s="24">
        <v>9.0900000000000009E-2</v>
      </c>
    </row>
    <row r="22" spans="1:4" x14ac:dyDescent="0.25">
      <c r="A22" s="13">
        <v>402301</v>
      </c>
      <c r="B22" s="10">
        <v>416</v>
      </c>
      <c r="C22" s="10" t="s">
        <v>2</v>
      </c>
      <c r="D22" s="24">
        <v>23.150299999999998</v>
      </c>
    </row>
    <row r="23" spans="1:4" x14ac:dyDescent="0.25">
      <c r="A23" s="13">
        <v>402301</v>
      </c>
      <c r="B23" s="10">
        <v>416</v>
      </c>
      <c r="C23" s="10" t="s">
        <v>1</v>
      </c>
      <c r="D23" s="24">
        <v>43.078199999999995</v>
      </c>
    </row>
    <row r="24" spans="1:4" ht="14.25" customHeight="1" x14ac:dyDescent="0.25">
      <c r="A24" s="13">
        <v>402301</v>
      </c>
      <c r="B24" s="10">
        <v>417</v>
      </c>
      <c r="C24" s="10" t="s">
        <v>2</v>
      </c>
      <c r="D24" s="24">
        <v>14.666699999999999</v>
      </c>
    </row>
    <row r="25" spans="1:4" x14ac:dyDescent="0.25">
      <c r="A25" s="13">
        <v>402301</v>
      </c>
      <c r="B25" s="10">
        <v>417</v>
      </c>
      <c r="C25" s="10" t="s">
        <v>1</v>
      </c>
      <c r="D25" s="24">
        <v>37.058799999999998</v>
      </c>
    </row>
    <row r="26" spans="1:4" x14ac:dyDescent="0.25">
      <c r="A26" s="13">
        <v>402301</v>
      </c>
      <c r="B26" s="10">
        <v>417</v>
      </c>
      <c r="C26" s="10" t="s">
        <v>3</v>
      </c>
      <c r="D26" s="24">
        <v>10.5077</v>
      </c>
    </row>
    <row r="27" spans="1:4" x14ac:dyDescent="0.25">
      <c r="A27" s="13">
        <v>402301</v>
      </c>
      <c r="B27" s="10">
        <v>417</v>
      </c>
      <c r="C27" s="10" t="s">
        <v>4</v>
      </c>
      <c r="D27" s="24">
        <v>22.464400000000001</v>
      </c>
    </row>
    <row r="28" spans="1:4" x14ac:dyDescent="0.25">
      <c r="A28" s="13">
        <v>402301</v>
      </c>
      <c r="B28" s="10">
        <v>418</v>
      </c>
      <c r="C28" s="10" t="s">
        <v>2</v>
      </c>
      <c r="D28" s="24">
        <v>23.621099999999998</v>
      </c>
    </row>
    <row r="29" spans="1:4" x14ac:dyDescent="0.25">
      <c r="A29" s="13">
        <v>402301</v>
      </c>
      <c r="B29" s="10">
        <v>418</v>
      </c>
      <c r="C29" s="10" t="s">
        <v>1</v>
      </c>
      <c r="D29" s="24">
        <v>12.4794</v>
      </c>
    </row>
    <row r="30" spans="1:4" x14ac:dyDescent="0.25">
      <c r="A30" s="13">
        <v>402301</v>
      </c>
      <c r="B30" s="10">
        <v>419</v>
      </c>
      <c r="C30" s="10" t="s">
        <v>2</v>
      </c>
      <c r="D30" s="24">
        <v>25.190999999999999</v>
      </c>
    </row>
    <row r="31" spans="1:4" x14ac:dyDescent="0.25">
      <c r="A31" s="13">
        <v>402301</v>
      </c>
      <c r="B31" s="10">
        <v>419</v>
      </c>
      <c r="C31" s="10" t="s">
        <v>1</v>
      </c>
      <c r="D31" s="24">
        <v>11.205300000000001</v>
      </c>
    </row>
    <row r="32" spans="1:4" x14ac:dyDescent="0.25">
      <c r="A32" s="16">
        <v>402301</v>
      </c>
      <c r="B32" s="17">
        <v>426</v>
      </c>
      <c r="C32" s="17" t="s">
        <v>1</v>
      </c>
      <c r="D32" s="25">
        <v>1.43E-2</v>
      </c>
    </row>
    <row r="33" spans="1:5" x14ac:dyDescent="0.25">
      <c r="A33" s="11">
        <v>402402</v>
      </c>
      <c r="B33" s="12">
        <v>302</v>
      </c>
      <c r="C33" s="12" t="s">
        <v>1</v>
      </c>
      <c r="D33" s="23">
        <v>21.2544</v>
      </c>
    </row>
    <row r="34" spans="1:5" x14ac:dyDescent="0.25">
      <c r="A34" s="13">
        <v>402402</v>
      </c>
      <c r="B34" s="10">
        <v>302</v>
      </c>
      <c r="C34" s="10" t="s">
        <v>3</v>
      </c>
      <c r="D34" s="24">
        <v>36.696500000000007</v>
      </c>
    </row>
    <row r="35" spans="1:5" ht="14.45" x14ac:dyDescent="0.3">
      <c r="A35" s="13">
        <v>402402</v>
      </c>
      <c r="B35" s="10">
        <v>303</v>
      </c>
      <c r="C35" s="10" t="s">
        <v>2</v>
      </c>
      <c r="D35" s="48">
        <v>49.387500000000003</v>
      </c>
    </row>
    <row r="36" spans="1:5" ht="14.45" x14ac:dyDescent="0.3">
      <c r="A36" s="13">
        <v>402402</v>
      </c>
      <c r="B36" s="10">
        <v>304</v>
      </c>
      <c r="C36" s="10" t="s">
        <v>2</v>
      </c>
      <c r="D36" s="48">
        <v>25.341999999999999</v>
      </c>
    </row>
    <row r="37" spans="1:5" x14ac:dyDescent="0.25">
      <c r="A37" s="13">
        <v>402402</v>
      </c>
      <c r="B37" s="10">
        <v>304</v>
      </c>
      <c r="C37" s="10" t="s">
        <v>1</v>
      </c>
      <c r="D37" s="24">
        <v>18.2121</v>
      </c>
    </row>
    <row r="38" spans="1:5" x14ac:dyDescent="0.25">
      <c r="A38" s="13">
        <v>402402</v>
      </c>
      <c r="B38" s="10">
        <v>305</v>
      </c>
      <c r="C38" s="10" t="s">
        <v>2</v>
      </c>
      <c r="D38" s="24">
        <v>24.572200000000002</v>
      </c>
    </row>
    <row r="39" spans="1:5" x14ac:dyDescent="0.25">
      <c r="A39" s="14">
        <v>402402</v>
      </c>
      <c r="B39" s="15">
        <v>305</v>
      </c>
      <c r="C39" s="15" t="s">
        <v>1</v>
      </c>
      <c r="D39" s="26">
        <v>17.685499999999998</v>
      </c>
    </row>
    <row r="40" spans="1:5" x14ac:dyDescent="0.25">
      <c r="A40" s="18">
        <v>402803</v>
      </c>
      <c r="B40" s="19">
        <v>166</v>
      </c>
      <c r="C40" s="19" t="s">
        <v>4</v>
      </c>
      <c r="D40" s="37">
        <v>0.23470000000000002</v>
      </c>
    </row>
    <row r="41" spans="1:5" x14ac:dyDescent="0.25">
      <c r="E41" s="27"/>
    </row>
    <row r="43" spans="1:5" x14ac:dyDescent="0.25">
      <c r="A43" s="62" t="s">
        <v>32</v>
      </c>
      <c r="B43" s="63"/>
      <c r="C43" s="63"/>
      <c r="D43" s="64"/>
    </row>
    <row r="44" spans="1:5" x14ac:dyDescent="0.25">
      <c r="A44" s="22" t="s">
        <v>22</v>
      </c>
      <c r="B44" s="65" t="s">
        <v>6</v>
      </c>
      <c r="C44" s="66"/>
      <c r="D44" s="28" t="s">
        <v>23</v>
      </c>
    </row>
    <row r="45" spans="1:5" x14ac:dyDescent="0.25">
      <c r="A45" s="3">
        <v>402000</v>
      </c>
      <c r="B45" s="67" t="s">
        <v>7</v>
      </c>
      <c r="C45" s="68"/>
      <c r="D45" s="32">
        <v>16.6723</v>
      </c>
    </row>
    <row r="46" spans="1:5" x14ac:dyDescent="0.25">
      <c r="A46" s="3">
        <v>402301</v>
      </c>
      <c r="B46" s="67" t="s">
        <v>12</v>
      </c>
      <c r="C46" s="68"/>
      <c r="D46" s="32">
        <v>473.5505</v>
      </c>
    </row>
    <row r="47" spans="1:5" x14ac:dyDescent="0.25">
      <c r="A47" s="34">
        <v>402402</v>
      </c>
      <c r="B47" s="67" t="s">
        <v>13</v>
      </c>
      <c r="C47" s="68"/>
      <c r="D47" s="35">
        <v>193.15020000000001</v>
      </c>
    </row>
    <row r="48" spans="1:5" x14ac:dyDescent="0.25">
      <c r="A48" s="34">
        <v>402803</v>
      </c>
      <c r="B48" s="67" t="s">
        <v>14</v>
      </c>
      <c r="C48" s="68"/>
      <c r="D48" s="35">
        <v>0.23469999999999999</v>
      </c>
    </row>
    <row r="49" spans="1:6" ht="14.45" x14ac:dyDescent="0.3">
      <c r="A49" s="51" t="s">
        <v>24</v>
      </c>
      <c r="B49" s="52"/>
      <c r="C49" s="53"/>
      <c r="D49" s="33">
        <f>SUM(D45:D48)</f>
        <v>683.60770000000002</v>
      </c>
    </row>
    <row r="50" spans="1:6" ht="14.45" x14ac:dyDescent="0.3">
      <c r="A50" s="29"/>
      <c r="B50" s="29"/>
      <c r="C50" s="29"/>
      <c r="D50" s="30"/>
    </row>
    <row r="51" spans="1:6" ht="14.45" x14ac:dyDescent="0.3">
      <c r="D51" s="27"/>
    </row>
    <row r="52" spans="1:6" x14ac:dyDescent="0.25">
      <c r="A52" s="54" t="s">
        <v>32</v>
      </c>
      <c r="B52" s="54"/>
      <c r="C52" s="54"/>
      <c r="D52" s="54"/>
      <c r="E52" s="54"/>
      <c r="F52" s="54"/>
    </row>
    <row r="53" spans="1:6" x14ac:dyDescent="0.25">
      <c r="A53" s="7" t="s">
        <v>22</v>
      </c>
      <c r="B53" s="54" t="s">
        <v>25</v>
      </c>
      <c r="C53" s="54"/>
      <c r="D53" s="54"/>
      <c r="E53" s="54"/>
      <c r="F53" s="54"/>
    </row>
    <row r="54" spans="1:6" x14ac:dyDescent="0.25">
      <c r="A54" s="3">
        <v>402000</v>
      </c>
      <c r="B54" s="55" t="s">
        <v>44</v>
      </c>
      <c r="C54" s="55"/>
      <c r="D54" s="55"/>
      <c r="E54" s="55"/>
      <c r="F54" s="55"/>
    </row>
    <row r="55" spans="1:6" ht="14.45" x14ac:dyDescent="0.3">
      <c r="A55" s="3">
        <v>402301</v>
      </c>
      <c r="B55" s="55" t="s">
        <v>50</v>
      </c>
      <c r="C55" s="55"/>
      <c r="D55" s="55"/>
      <c r="E55" s="55"/>
      <c r="F55" s="55"/>
    </row>
    <row r="56" spans="1:6" x14ac:dyDescent="0.25">
      <c r="A56" s="3">
        <v>402402</v>
      </c>
      <c r="B56" s="55" t="s">
        <v>49</v>
      </c>
      <c r="C56" s="55"/>
      <c r="D56" s="55"/>
      <c r="E56" s="55"/>
      <c r="F56" s="55"/>
    </row>
    <row r="57" spans="1:6" ht="14.45" customHeight="1" x14ac:dyDescent="0.25">
      <c r="A57" s="3">
        <v>402803</v>
      </c>
      <c r="B57" s="72" t="s">
        <v>48</v>
      </c>
      <c r="C57" s="73"/>
      <c r="D57" s="73"/>
      <c r="E57" s="73"/>
      <c r="F57" s="74"/>
    </row>
  </sheetData>
  <sortState ref="A2:J159">
    <sortCondition ref="A2:A159"/>
    <sortCondition ref="B2:B159"/>
    <sortCondition ref="C2:C159"/>
  </sortState>
  <mergeCells count="15">
    <mergeCell ref="A1:D1"/>
    <mergeCell ref="A2:D2"/>
    <mergeCell ref="A43:D43"/>
    <mergeCell ref="B44:C44"/>
    <mergeCell ref="B45:C45"/>
    <mergeCell ref="B46:C46"/>
    <mergeCell ref="A49:C49"/>
    <mergeCell ref="A52:F52"/>
    <mergeCell ref="B53:F53"/>
    <mergeCell ref="B54:F54"/>
    <mergeCell ref="B55:F55"/>
    <mergeCell ref="B56:F56"/>
    <mergeCell ref="B57:F57"/>
    <mergeCell ref="B47:C47"/>
    <mergeCell ref="B48:C4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A31" workbookViewId="0">
      <selection activeCell="B56" sqref="B56:F56"/>
    </sheetView>
  </sheetViews>
  <sheetFormatPr defaultRowHeight="15" x14ac:dyDescent="0.25"/>
  <cols>
    <col min="1" max="3" width="10.7109375" customWidth="1"/>
    <col min="4" max="4" width="10.7109375" style="2" customWidth="1"/>
    <col min="6" max="6" width="8.140625" customWidth="1"/>
    <col min="7" max="7" width="34" bestFit="1" customWidth="1"/>
    <col min="9" max="9" width="10.7109375" bestFit="1" customWidth="1"/>
    <col min="10" max="10" width="9.42578125" bestFit="1" customWidth="1"/>
    <col min="11" max="11" width="10" bestFit="1" customWidth="1"/>
    <col min="13" max="13" width="5" bestFit="1" customWidth="1"/>
    <col min="14" max="14" width="3.7109375" bestFit="1" customWidth="1"/>
    <col min="15" max="15" width="4.7109375" bestFit="1" customWidth="1"/>
    <col min="16" max="16" width="6.7109375" style="1" bestFit="1" customWidth="1"/>
    <col min="17" max="17" width="14.7109375" bestFit="1" customWidth="1"/>
    <col min="18" max="18" width="22.85546875" bestFit="1" customWidth="1"/>
  </cols>
  <sheetData>
    <row r="1" spans="1:18" x14ac:dyDescent="0.25">
      <c r="A1" s="56" t="s">
        <v>29</v>
      </c>
      <c r="B1" s="57"/>
      <c r="C1" s="57"/>
      <c r="D1" s="58"/>
    </row>
    <row r="2" spans="1:18" x14ac:dyDescent="0.25">
      <c r="A2" s="59" t="s">
        <v>42</v>
      </c>
      <c r="B2" s="60"/>
      <c r="C2" s="60"/>
      <c r="D2" s="61"/>
    </row>
    <row r="3" spans="1:18" x14ac:dyDescent="0.25">
      <c r="A3" s="8" t="s">
        <v>22</v>
      </c>
      <c r="B3" s="8" t="s">
        <v>26</v>
      </c>
      <c r="C3" s="8" t="s">
        <v>27</v>
      </c>
      <c r="D3" s="9" t="s">
        <v>23</v>
      </c>
      <c r="Q3" s="2"/>
      <c r="R3" s="2"/>
    </row>
    <row r="4" spans="1:18" ht="14.45" x14ac:dyDescent="0.3">
      <c r="A4" s="44">
        <v>402000</v>
      </c>
      <c r="B4" s="45">
        <v>142</v>
      </c>
      <c r="C4" s="45" t="s">
        <v>2</v>
      </c>
      <c r="D4" s="49">
        <v>3.6845999999999997</v>
      </c>
    </row>
    <row r="5" spans="1:18" ht="14.45" x14ac:dyDescent="0.3">
      <c r="A5" s="11" t="s">
        <v>39</v>
      </c>
      <c r="B5" s="12">
        <v>142</v>
      </c>
      <c r="C5" s="12" t="s">
        <v>1</v>
      </c>
      <c r="D5" s="23">
        <v>4.3689999999999998</v>
      </c>
    </row>
    <row r="6" spans="1:18" ht="14.45" x14ac:dyDescent="0.3">
      <c r="A6" s="13" t="s">
        <v>39</v>
      </c>
      <c r="B6" s="10">
        <v>143</v>
      </c>
      <c r="C6" s="10" t="s">
        <v>2</v>
      </c>
      <c r="D6" s="24">
        <v>1.0329999999999999</v>
      </c>
    </row>
    <row r="7" spans="1:18" ht="14.45" x14ac:dyDescent="0.3">
      <c r="A7" s="13" t="s">
        <v>39</v>
      </c>
      <c r="B7" s="10">
        <v>143</v>
      </c>
      <c r="C7" s="10" t="s">
        <v>1</v>
      </c>
      <c r="D7" s="24">
        <v>2.4308000000000001</v>
      </c>
    </row>
    <row r="8" spans="1:18" ht="14.45" x14ac:dyDescent="0.3">
      <c r="A8" s="14" t="s">
        <v>39</v>
      </c>
      <c r="B8" s="15">
        <v>144</v>
      </c>
      <c r="C8" s="15" t="s">
        <v>2</v>
      </c>
      <c r="D8" s="26">
        <v>3.6101999999999999</v>
      </c>
    </row>
    <row r="9" spans="1:18" ht="14.45" x14ac:dyDescent="0.3">
      <c r="A9" s="46" t="s">
        <v>41</v>
      </c>
      <c r="B9" s="47">
        <v>144</v>
      </c>
      <c r="C9" s="47" t="s">
        <v>4</v>
      </c>
      <c r="D9" s="50">
        <v>3.8706</v>
      </c>
    </row>
    <row r="10" spans="1:18" ht="14.45" x14ac:dyDescent="0.3">
      <c r="A10" s="39">
        <v>402401</v>
      </c>
      <c r="B10" s="40">
        <v>202</v>
      </c>
      <c r="C10" s="40" t="s">
        <v>4</v>
      </c>
      <c r="D10" s="48">
        <v>14.7514</v>
      </c>
    </row>
    <row r="11" spans="1:18" ht="14.45" x14ac:dyDescent="0.3">
      <c r="A11" s="13">
        <v>402401</v>
      </c>
      <c r="B11" s="10">
        <v>202</v>
      </c>
      <c r="C11" s="10" t="s">
        <v>5</v>
      </c>
      <c r="D11" s="24">
        <v>11.1287</v>
      </c>
    </row>
    <row r="12" spans="1:18" ht="14.45" x14ac:dyDescent="0.3">
      <c r="A12" s="13">
        <v>402401</v>
      </c>
      <c r="B12" s="10">
        <v>225</v>
      </c>
      <c r="C12" s="10" t="s">
        <v>3</v>
      </c>
      <c r="D12" s="24">
        <v>0.22310000000000002</v>
      </c>
    </row>
    <row r="13" spans="1:18" ht="14.45" x14ac:dyDescent="0.3">
      <c r="A13" s="13">
        <v>402401</v>
      </c>
      <c r="B13" s="10">
        <v>225</v>
      </c>
      <c r="C13" s="10" t="s">
        <v>4</v>
      </c>
      <c r="D13" s="24">
        <v>0.34210000000000002</v>
      </c>
    </row>
    <row r="14" spans="1:18" ht="14.45" x14ac:dyDescent="0.3">
      <c r="A14" s="13">
        <v>402401</v>
      </c>
      <c r="B14" s="10">
        <v>226</v>
      </c>
      <c r="C14" s="10" t="s">
        <v>1</v>
      </c>
      <c r="D14" s="24">
        <v>3.0300000000000001E-2</v>
      </c>
    </row>
    <row r="15" spans="1:18" ht="14.45" x14ac:dyDescent="0.3">
      <c r="A15" s="13">
        <v>402401</v>
      </c>
      <c r="B15" s="10">
        <v>226</v>
      </c>
      <c r="C15" s="10" t="s">
        <v>3</v>
      </c>
      <c r="D15" s="24">
        <v>11.653700000000001</v>
      </c>
    </row>
    <row r="16" spans="1:18" ht="14.45" x14ac:dyDescent="0.3">
      <c r="A16" s="13">
        <v>402401</v>
      </c>
      <c r="B16" s="10">
        <v>226</v>
      </c>
      <c r="C16" s="10" t="s">
        <v>4</v>
      </c>
      <c r="D16" s="24">
        <v>7.5935000000000006</v>
      </c>
    </row>
    <row r="17" spans="1:4" ht="14.45" x14ac:dyDescent="0.3">
      <c r="A17" s="13">
        <v>402401</v>
      </c>
      <c r="B17" s="10">
        <v>226</v>
      </c>
      <c r="C17" s="10" t="s">
        <v>5</v>
      </c>
      <c r="D17" s="24">
        <v>11.4626</v>
      </c>
    </row>
    <row r="18" spans="1:4" ht="14.45" x14ac:dyDescent="0.3">
      <c r="A18" s="13">
        <v>402401</v>
      </c>
      <c r="B18" s="10">
        <v>226</v>
      </c>
      <c r="C18" s="10" t="s">
        <v>0</v>
      </c>
      <c r="D18" s="24">
        <v>8.841899999999999</v>
      </c>
    </row>
    <row r="19" spans="1:4" ht="14.45" x14ac:dyDescent="0.3">
      <c r="A19" s="13">
        <v>402401</v>
      </c>
      <c r="B19" s="10">
        <v>227</v>
      </c>
      <c r="C19" s="10" t="s">
        <v>2</v>
      </c>
      <c r="D19" s="24">
        <v>9.7033000000000005</v>
      </c>
    </row>
    <row r="20" spans="1:4" ht="14.45" x14ac:dyDescent="0.3">
      <c r="A20" s="13">
        <v>402401</v>
      </c>
      <c r="B20" s="10">
        <v>227</v>
      </c>
      <c r="C20" s="10" t="s">
        <v>1</v>
      </c>
      <c r="D20" s="24">
        <v>19.796300000000002</v>
      </c>
    </row>
    <row r="21" spans="1:4" ht="14.45" x14ac:dyDescent="0.3">
      <c r="A21" s="13">
        <v>402401</v>
      </c>
      <c r="B21" s="10">
        <v>227</v>
      </c>
      <c r="C21" s="10" t="s">
        <v>3</v>
      </c>
      <c r="D21" s="24">
        <v>18.061399999999999</v>
      </c>
    </row>
    <row r="22" spans="1:4" ht="14.45" x14ac:dyDescent="0.3">
      <c r="A22" s="13">
        <v>402401</v>
      </c>
      <c r="B22" s="10">
        <v>228</v>
      </c>
      <c r="C22" s="10" t="s">
        <v>2</v>
      </c>
      <c r="D22" s="24">
        <v>13.624899999999998</v>
      </c>
    </row>
    <row r="23" spans="1:4" ht="14.45" x14ac:dyDescent="0.3">
      <c r="A23" s="13">
        <v>402401</v>
      </c>
      <c r="B23" s="10">
        <v>228</v>
      </c>
      <c r="C23" s="10" t="s">
        <v>1</v>
      </c>
      <c r="D23" s="24">
        <v>12.373699999999999</v>
      </c>
    </row>
    <row r="24" spans="1:4" ht="14.45" x14ac:dyDescent="0.3">
      <c r="A24" s="13">
        <v>402401</v>
      </c>
      <c r="B24" s="10">
        <v>229</v>
      </c>
      <c r="C24" s="10" t="s">
        <v>2</v>
      </c>
      <c r="D24" s="24">
        <v>35.773600000000002</v>
      </c>
    </row>
    <row r="25" spans="1:4" ht="14.45" x14ac:dyDescent="0.3">
      <c r="A25" s="13">
        <v>402401</v>
      </c>
      <c r="B25" s="10">
        <v>229</v>
      </c>
      <c r="C25" s="10" t="s">
        <v>1</v>
      </c>
      <c r="D25" s="24">
        <v>18.154699999999998</v>
      </c>
    </row>
    <row r="26" spans="1:4" ht="14.45" x14ac:dyDescent="0.3">
      <c r="A26" s="13">
        <v>402401</v>
      </c>
      <c r="B26" s="10">
        <v>230</v>
      </c>
      <c r="C26" s="10" t="s">
        <v>2</v>
      </c>
      <c r="D26" s="24">
        <v>2.0891999999999999</v>
      </c>
    </row>
    <row r="27" spans="1:4" ht="14.45" x14ac:dyDescent="0.3">
      <c r="A27" s="13">
        <v>402401</v>
      </c>
      <c r="B27" s="10">
        <v>230</v>
      </c>
      <c r="C27" s="10" t="s">
        <v>1</v>
      </c>
      <c r="D27" s="24">
        <v>18.129899999999999</v>
      </c>
    </row>
    <row r="28" spans="1:4" ht="16.149999999999999" customHeight="1" x14ac:dyDescent="0.3">
      <c r="A28" s="13">
        <v>402401</v>
      </c>
      <c r="B28" s="10">
        <v>242</v>
      </c>
      <c r="C28" s="10" t="s">
        <v>3</v>
      </c>
      <c r="D28" s="24">
        <v>23.3673</v>
      </c>
    </row>
    <row r="29" spans="1:4" ht="14.45" hidden="1" x14ac:dyDescent="0.3">
      <c r="A29" s="16">
        <v>402401</v>
      </c>
      <c r="B29" s="17">
        <v>242</v>
      </c>
      <c r="C29" s="17" t="s">
        <v>3</v>
      </c>
      <c r="D29" s="25"/>
    </row>
    <row r="30" spans="1:4" ht="14.45" x14ac:dyDescent="0.3">
      <c r="A30" s="11">
        <v>402404</v>
      </c>
      <c r="B30" s="12">
        <v>142</v>
      </c>
      <c r="C30" s="12" t="s">
        <v>1</v>
      </c>
      <c r="D30" s="23">
        <v>8.8613</v>
      </c>
    </row>
    <row r="31" spans="1:4" ht="14.45" x14ac:dyDescent="0.3">
      <c r="A31" s="13">
        <v>402404</v>
      </c>
      <c r="B31" s="10">
        <v>143</v>
      </c>
      <c r="C31" s="10" t="s">
        <v>2</v>
      </c>
      <c r="D31" s="24">
        <v>6.1631999999999998</v>
      </c>
    </row>
    <row r="32" spans="1:4" ht="14.45" x14ac:dyDescent="0.3">
      <c r="A32" s="13">
        <v>402404</v>
      </c>
      <c r="B32" s="10">
        <v>143</v>
      </c>
      <c r="C32" s="10" t="s">
        <v>1</v>
      </c>
      <c r="D32" s="24">
        <v>23.494299999999999</v>
      </c>
    </row>
    <row r="33" spans="1:4" ht="14.45" x14ac:dyDescent="0.3">
      <c r="A33" s="13">
        <v>402404</v>
      </c>
      <c r="B33" s="10">
        <v>144</v>
      </c>
      <c r="C33" s="10" t="s">
        <v>2</v>
      </c>
      <c r="D33" s="24">
        <v>1.6478999999999999</v>
      </c>
    </row>
    <row r="34" spans="1:4" ht="14.45" x14ac:dyDescent="0.3">
      <c r="A34" s="16">
        <v>402404</v>
      </c>
      <c r="B34" s="17">
        <v>144</v>
      </c>
      <c r="C34" s="17" t="s">
        <v>1</v>
      </c>
      <c r="D34" s="25">
        <v>5.2000000000000005E-2</v>
      </c>
    </row>
    <row r="35" spans="1:4" ht="14.45" x14ac:dyDescent="0.3">
      <c r="A35" s="18">
        <v>402801</v>
      </c>
      <c r="B35" s="19">
        <v>143</v>
      </c>
      <c r="C35" s="19" t="s">
        <v>1</v>
      </c>
      <c r="D35" s="37">
        <v>4.2999999999999997E-2</v>
      </c>
    </row>
    <row r="38" spans="1:4" x14ac:dyDescent="0.25">
      <c r="A38" s="62" t="s">
        <v>30</v>
      </c>
      <c r="B38" s="63"/>
      <c r="C38" s="63"/>
      <c r="D38" s="64"/>
    </row>
    <row r="39" spans="1:4" ht="15.75" thickBot="1" x14ac:dyDescent="0.3">
      <c r="A39" s="22" t="s">
        <v>22</v>
      </c>
      <c r="B39" s="65" t="s">
        <v>6</v>
      </c>
      <c r="C39" s="66"/>
      <c r="D39" s="28" t="s">
        <v>23</v>
      </c>
    </row>
    <row r="40" spans="1:4" x14ac:dyDescent="0.25">
      <c r="A40" s="4">
        <v>402000</v>
      </c>
      <c r="B40" s="67" t="s">
        <v>7</v>
      </c>
      <c r="C40" s="68"/>
      <c r="D40" s="32">
        <f>SUM(D4)</f>
        <v>3.6845999999999997</v>
      </c>
    </row>
    <row r="41" spans="1:4" x14ac:dyDescent="0.25">
      <c r="A41" s="43" t="s">
        <v>39</v>
      </c>
      <c r="B41" s="67" t="s">
        <v>7</v>
      </c>
      <c r="C41" s="68"/>
      <c r="D41" s="32">
        <f>SUM(D5:D8)</f>
        <v>11.442999999999998</v>
      </c>
    </row>
    <row r="42" spans="1:4" x14ac:dyDescent="0.25">
      <c r="A42" s="41" t="s">
        <v>41</v>
      </c>
      <c r="B42" s="67" t="s">
        <v>7</v>
      </c>
      <c r="C42" s="68"/>
      <c r="D42" s="32">
        <f>SUM(D9)</f>
        <v>3.8706</v>
      </c>
    </row>
    <row r="43" spans="1:4" ht="14.45" x14ac:dyDescent="0.3">
      <c r="A43" s="42">
        <v>402401</v>
      </c>
      <c r="B43" s="67" t="s">
        <v>8</v>
      </c>
      <c r="C43" s="68"/>
      <c r="D43" s="32">
        <v>237.10159999999999</v>
      </c>
    </row>
    <row r="44" spans="1:4" x14ac:dyDescent="0.25">
      <c r="A44" s="42">
        <v>402404</v>
      </c>
      <c r="B44" s="67" t="s">
        <v>11</v>
      </c>
      <c r="C44" s="68"/>
      <c r="D44" s="32">
        <v>40.218699999999998</v>
      </c>
    </row>
    <row r="45" spans="1:4" x14ac:dyDescent="0.25">
      <c r="A45" s="3">
        <v>402801</v>
      </c>
      <c r="B45" s="67" t="s">
        <v>10</v>
      </c>
      <c r="C45" s="68"/>
      <c r="D45" s="32">
        <v>4.2999999999999997E-2</v>
      </c>
    </row>
    <row r="46" spans="1:4" ht="14.45" x14ac:dyDescent="0.3">
      <c r="A46" s="51" t="s">
        <v>24</v>
      </c>
      <c r="B46" s="70"/>
      <c r="C46" s="71"/>
      <c r="D46" s="33">
        <f>SUM(D40:D45)</f>
        <v>296.36149999999998</v>
      </c>
    </row>
    <row r="47" spans="1:4" ht="14.45" x14ac:dyDescent="0.3">
      <c r="A47" s="29"/>
      <c r="B47" s="29"/>
      <c r="C47" s="29"/>
      <c r="D47" s="30"/>
    </row>
    <row r="48" spans="1:4" ht="14.45" x14ac:dyDescent="0.3">
      <c r="D48" s="27"/>
    </row>
    <row r="49" spans="1:6" x14ac:dyDescent="0.25">
      <c r="A49" s="54" t="s">
        <v>30</v>
      </c>
      <c r="B49" s="54"/>
      <c r="C49" s="54"/>
      <c r="D49" s="54"/>
      <c r="E49" s="54"/>
      <c r="F49" s="54"/>
    </row>
    <row r="50" spans="1:6" x14ac:dyDescent="0.25">
      <c r="A50" s="7" t="s">
        <v>22</v>
      </c>
      <c r="B50" s="54" t="s">
        <v>25</v>
      </c>
      <c r="C50" s="54"/>
      <c r="D50" s="54"/>
      <c r="E50" s="54"/>
      <c r="F50" s="54"/>
    </row>
    <row r="51" spans="1:6" x14ac:dyDescent="0.25">
      <c r="A51" s="3">
        <v>402000</v>
      </c>
      <c r="B51" s="55" t="s">
        <v>44</v>
      </c>
      <c r="C51" s="55"/>
      <c r="D51" s="55"/>
      <c r="E51" s="55"/>
      <c r="F51" s="55"/>
    </row>
    <row r="52" spans="1:6" x14ac:dyDescent="0.25">
      <c r="A52" s="38" t="s">
        <v>40</v>
      </c>
      <c r="B52" s="55" t="s">
        <v>9</v>
      </c>
      <c r="C52" s="55"/>
      <c r="D52" s="55"/>
      <c r="E52" s="55"/>
      <c r="F52" s="55"/>
    </row>
    <row r="53" spans="1:6" x14ac:dyDescent="0.25">
      <c r="A53" s="38" t="s">
        <v>43</v>
      </c>
      <c r="B53" s="55" t="s">
        <v>45</v>
      </c>
      <c r="C53" s="55"/>
      <c r="D53" s="55"/>
      <c r="E53" s="55"/>
      <c r="F53" s="55"/>
    </row>
    <row r="54" spans="1:6" x14ac:dyDescent="0.25">
      <c r="A54" s="3">
        <v>402401</v>
      </c>
      <c r="B54" s="55" t="s">
        <v>45</v>
      </c>
      <c r="C54" s="55"/>
      <c r="D54" s="55"/>
      <c r="E54" s="55"/>
      <c r="F54" s="55"/>
    </row>
    <row r="55" spans="1:6" x14ac:dyDescent="0.25">
      <c r="A55" s="3">
        <v>402404</v>
      </c>
      <c r="B55" s="55" t="s">
        <v>9</v>
      </c>
      <c r="C55" s="55"/>
      <c r="D55" s="55"/>
      <c r="E55" s="55"/>
      <c r="F55" s="55"/>
    </row>
    <row r="56" spans="1:6" x14ac:dyDescent="0.25">
      <c r="A56" s="3">
        <v>402801</v>
      </c>
      <c r="B56" s="72" t="s">
        <v>47</v>
      </c>
      <c r="C56" s="73"/>
      <c r="D56" s="73"/>
      <c r="E56" s="73"/>
      <c r="F56" s="74"/>
    </row>
  </sheetData>
  <sortState ref="A2:AB147">
    <sortCondition ref="A2:A147"/>
    <sortCondition ref="M2:M147"/>
    <sortCondition ref="N2:N147"/>
    <sortCondition ref="O2:O147"/>
    <sortCondition ref="P2:P147"/>
  </sortState>
  <mergeCells count="19">
    <mergeCell ref="B45:C45"/>
    <mergeCell ref="A46:C46"/>
    <mergeCell ref="B44:C44"/>
    <mergeCell ref="B43:C43"/>
    <mergeCell ref="A1:D1"/>
    <mergeCell ref="A2:D2"/>
    <mergeCell ref="B41:C41"/>
    <mergeCell ref="B42:C42"/>
    <mergeCell ref="A38:D38"/>
    <mergeCell ref="B39:C39"/>
    <mergeCell ref="B40:C40"/>
    <mergeCell ref="A49:F49"/>
    <mergeCell ref="B56:F56"/>
    <mergeCell ref="B55:F55"/>
    <mergeCell ref="B54:F54"/>
    <mergeCell ref="B53:F53"/>
    <mergeCell ref="B52:F52"/>
    <mergeCell ref="B51:F51"/>
    <mergeCell ref="B50:F50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31" workbookViewId="0">
      <selection activeCell="B55" sqref="B55:F55"/>
    </sheetView>
  </sheetViews>
  <sheetFormatPr defaultRowHeight="15" x14ac:dyDescent="0.25"/>
  <cols>
    <col min="1" max="4" width="10.7109375" customWidth="1"/>
    <col min="6" max="6" width="8.140625" bestFit="1" customWidth="1"/>
    <col min="7" max="7" width="22.28515625" customWidth="1"/>
    <col min="8" max="8" width="34" bestFit="1" customWidth="1"/>
  </cols>
  <sheetData>
    <row r="1" spans="1:4" x14ac:dyDescent="0.25">
      <c r="A1" s="56" t="s">
        <v>28</v>
      </c>
      <c r="B1" s="57"/>
      <c r="C1" s="57"/>
      <c r="D1" s="58"/>
    </row>
    <row r="2" spans="1:4" x14ac:dyDescent="0.25">
      <c r="A2" s="59" t="s">
        <v>31</v>
      </c>
      <c r="B2" s="60"/>
      <c r="C2" s="60"/>
      <c r="D2" s="61"/>
    </row>
    <row r="3" spans="1:4" x14ac:dyDescent="0.25">
      <c r="A3" s="8" t="s">
        <v>22</v>
      </c>
      <c r="B3" s="8" t="s">
        <v>26</v>
      </c>
      <c r="C3" s="8" t="s">
        <v>27</v>
      </c>
      <c r="D3" s="9" t="s">
        <v>23</v>
      </c>
    </row>
    <row r="4" spans="1:4" x14ac:dyDescent="0.25">
      <c r="A4" s="11">
        <v>402000</v>
      </c>
      <c r="B4" s="12">
        <v>65</v>
      </c>
      <c r="C4" s="12" t="s">
        <v>2</v>
      </c>
      <c r="D4" s="23">
        <v>10.875700000000002</v>
      </c>
    </row>
    <row r="5" spans="1:4" x14ac:dyDescent="0.25">
      <c r="A5" s="13">
        <v>402000</v>
      </c>
      <c r="B5" s="10">
        <v>65</v>
      </c>
      <c r="C5" s="10" t="s">
        <v>1</v>
      </c>
      <c r="D5" s="24">
        <v>7.3091999999999997</v>
      </c>
    </row>
    <row r="6" spans="1:4" x14ac:dyDescent="0.25">
      <c r="A6" s="13">
        <v>402000</v>
      </c>
      <c r="B6" s="10">
        <v>65</v>
      </c>
      <c r="C6" s="10" t="s">
        <v>3</v>
      </c>
      <c r="D6" s="24">
        <v>0.16</v>
      </c>
    </row>
    <row r="7" spans="1:4" x14ac:dyDescent="0.25">
      <c r="A7" s="13">
        <v>402000</v>
      </c>
      <c r="B7" s="10">
        <v>65</v>
      </c>
      <c r="C7" s="10" t="s">
        <v>5</v>
      </c>
      <c r="D7" s="24">
        <v>1.1453</v>
      </c>
    </row>
    <row r="8" spans="1:4" x14ac:dyDescent="0.25">
      <c r="A8" s="13">
        <v>402000</v>
      </c>
      <c r="B8" s="10">
        <v>66</v>
      </c>
      <c r="C8" s="10" t="s">
        <v>2</v>
      </c>
      <c r="D8" s="24">
        <v>17.779699999999998</v>
      </c>
    </row>
    <row r="9" spans="1:4" x14ac:dyDescent="0.25">
      <c r="A9" s="13">
        <v>402000</v>
      </c>
      <c r="B9" s="10">
        <v>66</v>
      </c>
      <c r="C9" s="10" t="s">
        <v>1</v>
      </c>
      <c r="D9" s="24">
        <v>12.582200000000002</v>
      </c>
    </row>
    <row r="10" spans="1:4" x14ac:dyDescent="0.25">
      <c r="A10" s="13">
        <v>402000</v>
      </c>
      <c r="B10" s="10">
        <v>66</v>
      </c>
      <c r="C10" s="10" t="s">
        <v>3</v>
      </c>
      <c r="D10" s="24">
        <v>21.491399999999999</v>
      </c>
    </row>
    <row r="11" spans="1:4" x14ac:dyDescent="0.25">
      <c r="A11" s="13">
        <v>402000</v>
      </c>
      <c r="B11" s="10">
        <v>66</v>
      </c>
      <c r="C11" s="10" t="s">
        <v>4</v>
      </c>
      <c r="D11" s="24">
        <v>15.5627</v>
      </c>
    </row>
    <row r="12" spans="1:4" x14ac:dyDescent="0.25">
      <c r="A12" s="13">
        <v>402000</v>
      </c>
      <c r="B12" s="10">
        <v>67</v>
      </c>
      <c r="C12" s="10" t="s">
        <v>2</v>
      </c>
      <c r="D12" s="24">
        <v>6.3373000000000008</v>
      </c>
    </row>
    <row r="13" spans="1:4" x14ac:dyDescent="0.25">
      <c r="A13" s="13">
        <v>402000</v>
      </c>
      <c r="B13" s="10">
        <v>67</v>
      </c>
      <c r="C13" s="10" t="s">
        <v>1</v>
      </c>
      <c r="D13" s="24">
        <v>7.4283999999999999</v>
      </c>
    </row>
    <row r="14" spans="1:4" x14ac:dyDescent="0.25">
      <c r="A14" s="13">
        <v>402000</v>
      </c>
      <c r="B14" s="10">
        <v>67</v>
      </c>
      <c r="C14" s="10" t="s">
        <v>3</v>
      </c>
      <c r="D14" s="24">
        <v>7.6557000000000004</v>
      </c>
    </row>
    <row r="15" spans="1:4" x14ac:dyDescent="0.25">
      <c r="A15" s="13">
        <v>402000</v>
      </c>
      <c r="B15" s="10">
        <v>67</v>
      </c>
      <c r="C15" s="10" t="s">
        <v>4</v>
      </c>
      <c r="D15" s="24">
        <v>16.908300000000001</v>
      </c>
    </row>
    <row r="16" spans="1:4" x14ac:dyDescent="0.25">
      <c r="A16" s="13">
        <v>402000</v>
      </c>
      <c r="B16" s="10">
        <v>67</v>
      </c>
      <c r="C16" s="10" t="s">
        <v>5</v>
      </c>
      <c r="D16" s="24">
        <v>6.3623000000000003</v>
      </c>
    </row>
    <row r="17" spans="1:4" x14ac:dyDescent="0.25">
      <c r="A17" s="13">
        <v>402000</v>
      </c>
      <c r="B17" s="10">
        <v>68</v>
      </c>
      <c r="C17" s="10" t="s">
        <v>2</v>
      </c>
      <c r="D17" s="24">
        <v>7.9497</v>
      </c>
    </row>
    <row r="18" spans="1:4" x14ac:dyDescent="0.25">
      <c r="A18" s="13">
        <v>402000</v>
      </c>
      <c r="B18" s="10">
        <v>68</v>
      </c>
      <c r="C18" s="10" t="s">
        <v>1</v>
      </c>
      <c r="D18" s="24">
        <v>18.722499999999997</v>
      </c>
    </row>
    <row r="19" spans="1:4" x14ac:dyDescent="0.25">
      <c r="A19" s="13">
        <v>402000</v>
      </c>
      <c r="B19" s="10">
        <v>68</v>
      </c>
      <c r="C19" s="10" t="s">
        <v>3</v>
      </c>
      <c r="D19" s="24">
        <v>33.014299999999999</v>
      </c>
    </row>
    <row r="20" spans="1:4" x14ac:dyDescent="0.25">
      <c r="A20" s="13">
        <v>402000</v>
      </c>
      <c r="B20" s="10">
        <v>68</v>
      </c>
      <c r="C20" s="10" t="s">
        <v>4</v>
      </c>
      <c r="D20" s="24">
        <v>14.378000000000002</v>
      </c>
    </row>
    <row r="21" spans="1:4" x14ac:dyDescent="0.25">
      <c r="A21" s="13">
        <v>402000</v>
      </c>
      <c r="B21" s="10">
        <v>69</v>
      </c>
      <c r="C21" s="10" t="s">
        <v>2</v>
      </c>
      <c r="D21" s="24">
        <v>10.414</v>
      </c>
    </row>
    <row r="22" spans="1:4" x14ac:dyDescent="0.25">
      <c r="A22" s="13">
        <v>402000</v>
      </c>
      <c r="B22" s="10">
        <v>69</v>
      </c>
      <c r="C22" s="10" t="s">
        <v>1</v>
      </c>
      <c r="D22" s="24">
        <v>8.8286999999999995</v>
      </c>
    </row>
    <row r="23" spans="1:4" x14ac:dyDescent="0.25">
      <c r="A23" s="13">
        <v>402000</v>
      </c>
      <c r="B23" s="10">
        <v>69</v>
      </c>
      <c r="C23" s="10" t="s">
        <v>3</v>
      </c>
      <c r="D23" s="24">
        <v>24.3933</v>
      </c>
    </row>
    <row r="24" spans="1:4" x14ac:dyDescent="0.25">
      <c r="A24" s="13">
        <v>402000</v>
      </c>
      <c r="B24" s="10">
        <v>70</v>
      </c>
      <c r="C24" s="10" t="s">
        <v>4</v>
      </c>
      <c r="D24" s="24">
        <v>1.2E-2</v>
      </c>
    </row>
    <row r="25" spans="1:4" x14ac:dyDescent="0.25">
      <c r="A25" s="13">
        <v>402000</v>
      </c>
      <c r="B25" s="10">
        <v>72</v>
      </c>
      <c r="C25" s="10" t="s">
        <v>2</v>
      </c>
      <c r="D25" s="24">
        <v>11.4954</v>
      </c>
    </row>
    <row r="26" spans="1:4" x14ac:dyDescent="0.25">
      <c r="A26" s="13">
        <v>402000</v>
      </c>
      <c r="B26" s="10">
        <v>72</v>
      </c>
      <c r="C26" s="10" t="s">
        <v>1</v>
      </c>
      <c r="D26" s="24">
        <v>31.151499999999995</v>
      </c>
    </row>
    <row r="27" spans="1:4" x14ac:dyDescent="0.25">
      <c r="A27" s="16">
        <v>402000</v>
      </c>
      <c r="B27" s="17">
        <v>72</v>
      </c>
      <c r="C27" s="17" t="s">
        <v>3</v>
      </c>
      <c r="D27" s="25">
        <v>8.5250000000000004</v>
      </c>
    </row>
    <row r="28" spans="1:4" x14ac:dyDescent="0.25">
      <c r="A28" s="11">
        <v>402401</v>
      </c>
      <c r="B28" s="12">
        <v>218</v>
      </c>
      <c r="C28" s="12" t="s">
        <v>2</v>
      </c>
      <c r="D28" s="23">
        <v>1.8100000000000002E-2</v>
      </c>
    </row>
    <row r="29" spans="1:4" x14ac:dyDescent="0.25">
      <c r="A29" s="13">
        <v>402401</v>
      </c>
      <c r="B29" s="10">
        <v>218</v>
      </c>
      <c r="C29" s="10" t="s">
        <v>1</v>
      </c>
      <c r="D29" s="24">
        <v>2.35E-2</v>
      </c>
    </row>
    <row r="30" spans="1:4" x14ac:dyDescent="0.25">
      <c r="A30" s="13">
        <v>402401</v>
      </c>
      <c r="B30" s="10">
        <v>219</v>
      </c>
      <c r="C30" s="10" t="s">
        <v>2</v>
      </c>
      <c r="D30" s="24">
        <v>11.735499999999998</v>
      </c>
    </row>
    <row r="31" spans="1:4" x14ac:dyDescent="0.25">
      <c r="A31" s="13">
        <v>402401</v>
      </c>
      <c r="B31" s="10">
        <v>219</v>
      </c>
      <c r="C31" s="10" t="s">
        <v>1</v>
      </c>
      <c r="D31" s="24">
        <v>19.625799999999998</v>
      </c>
    </row>
    <row r="32" spans="1:4" x14ac:dyDescent="0.25">
      <c r="A32" s="13">
        <v>402401</v>
      </c>
      <c r="B32" s="10">
        <v>219</v>
      </c>
      <c r="C32" s="10" t="s">
        <v>3</v>
      </c>
      <c r="D32" s="24">
        <v>9.8958999999999993</v>
      </c>
    </row>
    <row r="33" spans="1:4" x14ac:dyDescent="0.25">
      <c r="A33" s="13">
        <v>402401</v>
      </c>
      <c r="B33" s="10">
        <v>223</v>
      </c>
      <c r="C33" s="10" t="s">
        <v>2</v>
      </c>
      <c r="D33" s="24">
        <v>17.808300000000003</v>
      </c>
    </row>
    <row r="34" spans="1:4" x14ac:dyDescent="0.25">
      <c r="A34" s="13">
        <v>402401</v>
      </c>
      <c r="B34" s="10">
        <v>223</v>
      </c>
      <c r="C34" s="10" t="s">
        <v>1</v>
      </c>
      <c r="D34" s="24">
        <v>24.6585</v>
      </c>
    </row>
    <row r="35" spans="1:4" x14ac:dyDescent="0.25">
      <c r="A35" s="13">
        <v>402401</v>
      </c>
      <c r="B35" s="10">
        <v>223</v>
      </c>
      <c r="C35" s="10" t="s">
        <v>3</v>
      </c>
      <c r="D35" s="24">
        <v>12.476299999999998</v>
      </c>
    </row>
    <row r="36" spans="1:4" x14ac:dyDescent="0.25">
      <c r="A36" s="13">
        <v>402401</v>
      </c>
      <c r="B36" s="10">
        <v>223</v>
      </c>
      <c r="C36" s="10" t="s">
        <v>4</v>
      </c>
      <c r="D36" s="24">
        <v>19.453599999999998</v>
      </c>
    </row>
    <row r="37" spans="1:4" x14ac:dyDescent="0.25">
      <c r="A37" s="13">
        <v>402401</v>
      </c>
      <c r="B37" s="10">
        <v>224</v>
      </c>
      <c r="C37" s="10" t="s">
        <v>2</v>
      </c>
      <c r="D37" s="24">
        <v>3.4899</v>
      </c>
    </row>
    <row r="38" spans="1:4" x14ac:dyDescent="0.25">
      <c r="A38" s="13">
        <v>402401</v>
      </c>
      <c r="B38" s="10">
        <v>224</v>
      </c>
      <c r="C38" s="10" t="s">
        <v>1</v>
      </c>
      <c r="D38" s="24">
        <v>6.6217000000000006</v>
      </c>
    </row>
    <row r="39" spans="1:4" x14ac:dyDescent="0.25">
      <c r="A39" s="13">
        <v>402401</v>
      </c>
      <c r="B39" s="10">
        <v>225</v>
      </c>
      <c r="C39" s="10" t="s">
        <v>3</v>
      </c>
      <c r="D39" s="24">
        <v>16.421499999999998</v>
      </c>
    </row>
    <row r="40" spans="1:4" x14ac:dyDescent="0.25">
      <c r="A40" s="13">
        <v>402401</v>
      </c>
      <c r="B40" s="10">
        <v>225</v>
      </c>
      <c r="C40" s="10" t="s">
        <v>4</v>
      </c>
      <c r="D40" s="24">
        <v>7.3658000000000001</v>
      </c>
    </row>
    <row r="41" spans="1:4" x14ac:dyDescent="0.25">
      <c r="A41" s="13">
        <v>402401</v>
      </c>
      <c r="B41" s="10">
        <v>236</v>
      </c>
      <c r="C41" s="10" t="s">
        <v>2</v>
      </c>
      <c r="D41" s="24">
        <v>19.554499999999997</v>
      </c>
    </row>
    <row r="42" spans="1:4" ht="14.45" x14ac:dyDescent="0.3">
      <c r="A42" s="14">
        <v>402401</v>
      </c>
      <c r="B42" s="15">
        <v>237</v>
      </c>
      <c r="C42" s="15" t="s">
        <v>3</v>
      </c>
      <c r="D42" s="26">
        <v>3.1018000000000003</v>
      </c>
    </row>
    <row r="43" spans="1:4" ht="14.45" x14ac:dyDescent="0.3">
      <c r="A43" s="6"/>
      <c r="B43" s="6"/>
      <c r="C43" s="6"/>
      <c r="D43" s="31"/>
    </row>
    <row r="45" spans="1:4" x14ac:dyDescent="0.25">
      <c r="A45" s="62" t="s">
        <v>31</v>
      </c>
      <c r="B45" s="63"/>
      <c r="C45" s="63"/>
      <c r="D45" s="64"/>
    </row>
    <row r="46" spans="1:4" x14ac:dyDescent="0.25">
      <c r="A46" s="22" t="s">
        <v>22</v>
      </c>
      <c r="B46" s="65" t="s">
        <v>6</v>
      </c>
      <c r="C46" s="66"/>
      <c r="D46" s="28" t="s">
        <v>23</v>
      </c>
    </row>
    <row r="47" spans="1:4" x14ac:dyDescent="0.25">
      <c r="A47" s="3">
        <v>402000</v>
      </c>
      <c r="B47" s="67" t="s">
        <v>7</v>
      </c>
      <c r="C47" s="68"/>
      <c r="D47" s="32">
        <v>300.48259999999999</v>
      </c>
    </row>
    <row r="48" spans="1:4" ht="14.45" x14ac:dyDescent="0.3">
      <c r="A48" s="3">
        <v>402401</v>
      </c>
      <c r="B48" s="67" t="s">
        <v>8</v>
      </c>
      <c r="C48" s="68"/>
      <c r="D48" s="32">
        <v>172.25069999999999</v>
      </c>
    </row>
    <row r="49" spans="1:6" ht="14.45" x14ac:dyDescent="0.3">
      <c r="A49" s="51" t="s">
        <v>24</v>
      </c>
      <c r="B49" s="52"/>
      <c r="C49" s="53"/>
      <c r="D49" s="33">
        <f>SUM(D47:D48)</f>
        <v>472.73329999999999</v>
      </c>
    </row>
    <row r="50" spans="1:6" ht="14.45" x14ac:dyDescent="0.3">
      <c r="A50" s="29"/>
      <c r="B50" s="29"/>
      <c r="C50" s="29"/>
      <c r="D50" s="30"/>
    </row>
    <row r="51" spans="1:6" ht="14.45" x14ac:dyDescent="0.3">
      <c r="D51" s="27"/>
    </row>
    <row r="52" spans="1:6" x14ac:dyDescent="0.25">
      <c r="A52" s="54" t="s">
        <v>31</v>
      </c>
      <c r="B52" s="54"/>
      <c r="C52" s="54"/>
      <c r="D52" s="54"/>
      <c r="E52" s="54"/>
      <c r="F52" s="54"/>
    </row>
    <row r="53" spans="1:6" x14ac:dyDescent="0.25">
      <c r="A53" s="7" t="s">
        <v>22</v>
      </c>
      <c r="B53" s="54" t="s">
        <v>25</v>
      </c>
      <c r="C53" s="54"/>
      <c r="D53" s="54"/>
      <c r="E53" s="54"/>
      <c r="F53" s="54"/>
    </row>
    <row r="54" spans="1:6" x14ac:dyDescent="0.25">
      <c r="A54" s="3">
        <v>402000</v>
      </c>
      <c r="B54" s="55" t="s">
        <v>44</v>
      </c>
      <c r="C54" s="55"/>
      <c r="D54" s="55"/>
      <c r="E54" s="55"/>
      <c r="F54" s="55"/>
    </row>
    <row r="55" spans="1:6" x14ac:dyDescent="0.25">
      <c r="A55" s="3">
        <v>402401</v>
      </c>
      <c r="B55" s="55" t="s">
        <v>45</v>
      </c>
      <c r="C55" s="55"/>
      <c r="D55" s="55"/>
      <c r="E55" s="55"/>
      <c r="F55" s="55"/>
    </row>
  </sheetData>
  <sortState ref="A2:J255">
    <sortCondition ref="A2:A255"/>
    <sortCondition ref="B2:B255"/>
    <sortCondition ref="C2:C255"/>
  </sortState>
  <mergeCells count="11">
    <mergeCell ref="A1:D1"/>
    <mergeCell ref="A2:D2"/>
    <mergeCell ref="A45:D45"/>
    <mergeCell ref="B46:C46"/>
    <mergeCell ref="B47:C47"/>
    <mergeCell ref="B55:F55"/>
    <mergeCell ref="B48:C48"/>
    <mergeCell ref="A49:C49"/>
    <mergeCell ref="A52:F52"/>
    <mergeCell ref="B53:F53"/>
    <mergeCell ref="B54:F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1 Cínovec 1 část B - 2020</vt:lpstr>
      <vt:lpstr>2 Cínovec 2 část B - 2020</vt:lpstr>
      <vt:lpstr>4 Moldava 1 - 2019</vt:lpstr>
      <vt:lpstr>5 Moldava 2 - 2019</vt:lpstr>
      <vt:lpstr>6 Litvínov část C - 2019</vt:lpstr>
      <vt:lpstr>6 Litvínov část D - 2020</vt:lpstr>
      <vt:lpstr>7 Hora Sv. Kateřiny část C-2019</vt:lpstr>
      <vt:lpstr>8 Jirkov část C - 2019</vt:lpstr>
      <vt:lpstr>8 Jirkov část D - 2020</vt:lpstr>
    </vt:vector>
  </TitlesOfParts>
  <Company>ÚHÚL Brandýs nad Labem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ČERNOHOUS Jan</dc:creator>
  <cp:lastModifiedBy>Bílý Jiří</cp:lastModifiedBy>
  <dcterms:created xsi:type="dcterms:W3CDTF">2018-10-08T14:25:36Z</dcterms:created>
  <dcterms:modified xsi:type="dcterms:W3CDTF">2018-11-26T07:56:32Z</dcterms:modified>
</cp:coreProperties>
</file>